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https://cpiit.sharepoint.com/sites/ITBusinessSystems/Shared Documents/OPEX Programme Documents/Project Documentation/6. CRM Project/tender docs/"/>
    </mc:Choice>
  </mc:AlternateContent>
  <xr:revisionPtr revIDLastSave="13" documentId="13_ncr:1_{FD892E0F-5E5A-4B25-BA91-30E83A452215}" xr6:coauthVersionLast="41" xr6:coauthVersionMax="41" xr10:uidLastSave="{0AE87A60-D71B-464C-89CF-9DA164765D01}"/>
  <bookViews>
    <workbookView xWindow="-120" yWindow="-120" windowWidth="29040" windowHeight="15840" xr2:uid="{793B5DE4-65A9-4001-9548-1B3AEE8FAC2D}"/>
  </bookViews>
  <sheets>
    <sheet name="Lot 1 - CRM System" sheetId="1" r:id="rId1"/>
    <sheet name="Lot 1 - Finance System" sheetId="6" r:id="rId2"/>
    <sheet name="Lot 2 - CRM Support" sheetId="3" r:id="rId3"/>
    <sheet name="Lot 2 - Finance System Support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34" i="6" l="1"/>
  <c r="I134" i="6"/>
  <c r="H134" i="6"/>
  <c r="A134" i="6"/>
  <c r="A147" i="6"/>
  <c r="H19" i="6"/>
  <c r="I19" i="6"/>
  <c r="J19" i="6"/>
  <c r="H20" i="6"/>
  <c r="I20" i="6"/>
  <c r="J20" i="6"/>
  <c r="H21" i="6"/>
  <c r="I21" i="6"/>
  <c r="J21" i="6"/>
  <c r="H22" i="6"/>
  <c r="I22" i="6"/>
  <c r="J22" i="6"/>
  <c r="H23" i="6"/>
  <c r="I23" i="6"/>
  <c r="J23" i="6"/>
  <c r="H24" i="6"/>
  <c r="I24" i="6"/>
  <c r="J24" i="6"/>
  <c r="H25" i="6"/>
  <c r="I25" i="6"/>
  <c r="J25" i="6"/>
  <c r="H26" i="6"/>
  <c r="I26" i="6"/>
  <c r="J26" i="6"/>
  <c r="H27" i="6"/>
  <c r="I27" i="6"/>
  <c r="J27" i="6"/>
  <c r="H28" i="6"/>
  <c r="I28" i="6"/>
  <c r="J28" i="6"/>
  <c r="H29" i="6"/>
  <c r="I29" i="6"/>
  <c r="J29" i="6"/>
  <c r="H30" i="6"/>
  <c r="I30" i="6"/>
  <c r="J30" i="6"/>
  <c r="H31" i="6"/>
  <c r="I31" i="6"/>
  <c r="J31" i="6"/>
  <c r="H32" i="6"/>
  <c r="A32" i="6" s="1"/>
  <c r="I32" i="6"/>
  <c r="J32" i="6"/>
  <c r="H33" i="6"/>
  <c r="I33" i="6"/>
  <c r="J33" i="6"/>
  <c r="H34" i="6"/>
  <c r="A34" i="6" s="1"/>
  <c r="I34" i="6"/>
  <c r="J34" i="6"/>
  <c r="H35" i="6"/>
  <c r="I35" i="6"/>
  <c r="J35" i="6"/>
  <c r="H36" i="6"/>
  <c r="I36" i="6"/>
  <c r="J36" i="6"/>
  <c r="H37" i="6"/>
  <c r="I37" i="6"/>
  <c r="J37" i="6"/>
  <c r="H38" i="6"/>
  <c r="I38" i="6"/>
  <c r="J38" i="6"/>
  <c r="H39" i="6"/>
  <c r="I39" i="6"/>
  <c r="J39" i="6"/>
  <c r="H40" i="6"/>
  <c r="I40" i="6"/>
  <c r="J40" i="6"/>
  <c r="H41" i="6"/>
  <c r="I41" i="6"/>
  <c r="J41" i="6"/>
  <c r="H42" i="6"/>
  <c r="A42" i="6" s="1"/>
  <c r="I42" i="6"/>
  <c r="J42" i="6"/>
  <c r="H43" i="6"/>
  <c r="I43" i="6"/>
  <c r="J43" i="6"/>
  <c r="H44" i="6"/>
  <c r="I44" i="6"/>
  <c r="J44" i="6"/>
  <c r="H45" i="6"/>
  <c r="I45" i="6"/>
  <c r="J45" i="6"/>
  <c r="H46" i="6"/>
  <c r="I46" i="6"/>
  <c r="J46" i="6"/>
  <c r="H47" i="6"/>
  <c r="I47" i="6"/>
  <c r="J47" i="6"/>
  <c r="H48" i="6"/>
  <c r="I48" i="6"/>
  <c r="J48" i="6"/>
  <c r="H49" i="6"/>
  <c r="I49" i="6"/>
  <c r="J49" i="6"/>
  <c r="H50" i="6"/>
  <c r="A50" i="6" s="1"/>
  <c r="I50" i="6"/>
  <c r="J50" i="6"/>
  <c r="H51" i="6"/>
  <c r="I51" i="6"/>
  <c r="J51" i="6"/>
  <c r="H52" i="6"/>
  <c r="I52" i="6"/>
  <c r="J52" i="6"/>
  <c r="H53" i="6"/>
  <c r="I53" i="6"/>
  <c r="J53" i="6"/>
  <c r="H54" i="6"/>
  <c r="I54" i="6"/>
  <c r="J54" i="6"/>
  <c r="H55" i="6"/>
  <c r="I55" i="6"/>
  <c r="J55" i="6"/>
  <c r="H56" i="6"/>
  <c r="A56" i="6" s="1"/>
  <c r="I56" i="6"/>
  <c r="J56" i="6"/>
  <c r="H57" i="6"/>
  <c r="I57" i="6"/>
  <c r="J57" i="6"/>
  <c r="H58" i="6"/>
  <c r="I58" i="6"/>
  <c r="J58" i="6"/>
  <c r="H59" i="6"/>
  <c r="I59" i="6"/>
  <c r="J59" i="6"/>
  <c r="H60" i="6"/>
  <c r="I60" i="6"/>
  <c r="J60" i="6"/>
  <c r="H61" i="6"/>
  <c r="I61" i="6"/>
  <c r="J61" i="6"/>
  <c r="H62" i="6"/>
  <c r="I62" i="6"/>
  <c r="J62" i="6"/>
  <c r="H63" i="6"/>
  <c r="I63" i="6"/>
  <c r="J63" i="6"/>
  <c r="H64" i="6"/>
  <c r="I64" i="6"/>
  <c r="J64" i="6"/>
  <c r="H65" i="6"/>
  <c r="I65" i="6"/>
  <c r="J65" i="6"/>
  <c r="H66" i="6"/>
  <c r="A66" i="6" s="1"/>
  <c r="I66" i="6"/>
  <c r="J66" i="6"/>
  <c r="H67" i="6"/>
  <c r="I67" i="6"/>
  <c r="J67" i="6"/>
  <c r="H68" i="6"/>
  <c r="I68" i="6"/>
  <c r="J68" i="6"/>
  <c r="H69" i="6"/>
  <c r="I69" i="6"/>
  <c r="J69" i="6"/>
  <c r="H70" i="6"/>
  <c r="I70" i="6"/>
  <c r="J70" i="6"/>
  <c r="H71" i="6"/>
  <c r="I71" i="6"/>
  <c r="J71" i="6"/>
  <c r="H72" i="6"/>
  <c r="A72" i="6" s="1"/>
  <c r="I72" i="6"/>
  <c r="J72" i="6"/>
  <c r="H73" i="6"/>
  <c r="I73" i="6"/>
  <c r="J73" i="6"/>
  <c r="H74" i="6"/>
  <c r="A74" i="6" s="1"/>
  <c r="I74" i="6"/>
  <c r="J74" i="6"/>
  <c r="H75" i="6"/>
  <c r="I75" i="6"/>
  <c r="J75" i="6"/>
  <c r="H76" i="6"/>
  <c r="I76" i="6"/>
  <c r="J76" i="6"/>
  <c r="H77" i="6"/>
  <c r="I77" i="6"/>
  <c r="J77" i="6"/>
  <c r="H78" i="6"/>
  <c r="I78" i="6"/>
  <c r="J78" i="6"/>
  <c r="H79" i="6"/>
  <c r="I79" i="6"/>
  <c r="J79" i="6"/>
  <c r="H80" i="6"/>
  <c r="A80" i="6" s="1"/>
  <c r="I80" i="6"/>
  <c r="J80" i="6"/>
  <c r="H81" i="6"/>
  <c r="I81" i="6"/>
  <c r="J81" i="6"/>
  <c r="H82" i="6"/>
  <c r="I82" i="6"/>
  <c r="J82" i="6"/>
  <c r="H83" i="6"/>
  <c r="I83" i="6"/>
  <c r="J83" i="6"/>
  <c r="H84" i="6"/>
  <c r="I84" i="6"/>
  <c r="J84" i="6"/>
  <c r="H85" i="6"/>
  <c r="I85" i="6"/>
  <c r="J85" i="6"/>
  <c r="H86" i="6"/>
  <c r="I86" i="6"/>
  <c r="J86" i="6"/>
  <c r="H87" i="6"/>
  <c r="I87" i="6"/>
  <c r="J87" i="6"/>
  <c r="H88" i="6"/>
  <c r="A88" i="6" s="1"/>
  <c r="I88" i="6"/>
  <c r="J88" i="6"/>
  <c r="H89" i="6"/>
  <c r="I89" i="6"/>
  <c r="J89" i="6"/>
  <c r="H90" i="6"/>
  <c r="A90" i="6" s="1"/>
  <c r="I90" i="6"/>
  <c r="J90" i="6"/>
  <c r="H91" i="6"/>
  <c r="I91" i="6"/>
  <c r="J91" i="6"/>
  <c r="H92" i="6"/>
  <c r="I92" i="6"/>
  <c r="J92" i="6"/>
  <c r="H93" i="6"/>
  <c r="I93" i="6"/>
  <c r="J93" i="6"/>
  <c r="H94" i="6"/>
  <c r="I94" i="6"/>
  <c r="J94" i="6"/>
  <c r="H95" i="6"/>
  <c r="I95" i="6"/>
  <c r="J95" i="6"/>
  <c r="H96" i="6"/>
  <c r="A96" i="6" s="1"/>
  <c r="I96" i="6"/>
  <c r="J96" i="6"/>
  <c r="H97" i="6"/>
  <c r="I97" i="6"/>
  <c r="J97" i="6"/>
  <c r="H98" i="6"/>
  <c r="A98" i="6" s="1"/>
  <c r="I98" i="6"/>
  <c r="J98" i="6"/>
  <c r="H99" i="6"/>
  <c r="I99" i="6"/>
  <c r="J99" i="6"/>
  <c r="H100" i="6"/>
  <c r="I100" i="6"/>
  <c r="J100" i="6"/>
  <c r="H101" i="6"/>
  <c r="A101" i="6" s="1"/>
  <c r="I101" i="6"/>
  <c r="J101" i="6"/>
  <c r="H102" i="6"/>
  <c r="I102" i="6"/>
  <c r="J102" i="6"/>
  <c r="H103" i="6"/>
  <c r="I103" i="6"/>
  <c r="J103" i="6"/>
  <c r="H104" i="6"/>
  <c r="I104" i="6"/>
  <c r="J104" i="6"/>
  <c r="H105" i="6"/>
  <c r="I105" i="6"/>
  <c r="J105" i="6"/>
  <c r="H106" i="6"/>
  <c r="A106" i="6" s="1"/>
  <c r="I106" i="6"/>
  <c r="J106" i="6"/>
  <c r="H107" i="6"/>
  <c r="I107" i="6"/>
  <c r="J107" i="6"/>
  <c r="H108" i="6"/>
  <c r="I108" i="6"/>
  <c r="J108" i="6"/>
  <c r="H109" i="6"/>
  <c r="I109" i="6"/>
  <c r="J109" i="6"/>
  <c r="H110" i="6"/>
  <c r="I110" i="6"/>
  <c r="J110" i="6"/>
  <c r="H111" i="6"/>
  <c r="I111" i="6"/>
  <c r="J111" i="6"/>
  <c r="H112" i="6"/>
  <c r="A112" i="6" s="1"/>
  <c r="I112" i="6"/>
  <c r="J112" i="6"/>
  <c r="H113" i="6"/>
  <c r="I113" i="6"/>
  <c r="J113" i="6"/>
  <c r="H114" i="6"/>
  <c r="A114" i="6" s="1"/>
  <c r="I114" i="6"/>
  <c r="J114" i="6"/>
  <c r="H115" i="6"/>
  <c r="I115" i="6"/>
  <c r="J115" i="6"/>
  <c r="H116" i="6"/>
  <c r="I116" i="6"/>
  <c r="J116" i="6"/>
  <c r="H117" i="6"/>
  <c r="I117" i="6"/>
  <c r="J117" i="6"/>
  <c r="H118" i="6"/>
  <c r="I118" i="6"/>
  <c r="J118" i="6"/>
  <c r="H119" i="6"/>
  <c r="A119" i="6" s="1"/>
  <c r="I119" i="6"/>
  <c r="J119" i="6"/>
  <c r="H120" i="6"/>
  <c r="A120" i="6" s="1"/>
  <c r="I120" i="6"/>
  <c r="J120" i="6"/>
  <c r="H121" i="6"/>
  <c r="A121" i="6" s="1"/>
  <c r="I121" i="6"/>
  <c r="J121" i="6"/>
  <c r="H122" i="6"/>
  <c r="A122" i="6" s="1"/>
  <c r="I122" i="6"/>
  <c r="J122" i="6"/>
  <c r="H123" i="6"/>
  <c r="I123" i="6"/>
  <c r="J123" i="6"/>
  <c r="H124" i="6"/>
  <c r="I124" i="6"/>
  <c r="J124" i="6"/>
  <c r="H125" i="6"/>
  <c r="I125" i="6"/>
  <c r="J125" i="6"/>
  <c r="H126" i="6"/>
  <c r="I126" i="6"/>
  <c r="J126" i="6"/>
  <c r="H127" i="6"/>
  <c r="A127" i="6" s="1"/>
  <c r="I127" i="6"/>
  <c r="J127" i="6"/>
  <c r="H128" i="6"/>
  <c r="I128" i="6"/>
  <c r="J128" i="6"/>
  <c r="H129" i="6"/>
  <c r="A129" i="6" s="1"/>
  <c r="I129" i="6"/>
  <c r="J129" i="6"/>
  <c r="H130" i="6"/>
  <c r="I130" i="6"/>
  <c r="J130" i="6"/>
  <c r="H131" i="6"/>
  <c r="I131" i="6"/>
  <c r="J131" i="6"/>
  <c r="H132" i="6"/>
  <c r="I132" i="6"/>
  <c r="J132" i="6"/>
  <c r="H133" i="6"/>
  <c r="A133" i="6" s="1"/>
  <c r="I133" i="6"/>
  <c r="J133" i="6"/>
  <c r="H135" i="6"/>
  <c r="A135" i="6" s="1"/>
  <c r="I135" i="6"/>
  <c r="J135" i="6"/>
  <c r="H136" i="6"/>
  <c r="A136" i="6" s="1"/>
  <c r="I136" i="6"/>
  <c r="J136" i="6"/>
  <c r="H137" i="6"/>
  <c r="A137" i="6" s="1"/>
  <c r="I137" i="6"/>
  <c r="J137" i="6"/>
  <c r="H138" i="6"/>
  <c r="A138" i="6" s="1"/>
  <c r="I138" i="6"/>
  <c r="J138" i="6"/>
  <c r="H139" i="6"/>
  <c r="I139" i="6"/>
  <c r="J139" i="6"/>
  <c r="A139" i="6" s="1"/>
  <c r="H140" i="6"/>
  <c r="A140" i="6" s="1"/>
  <c r="I140" i="6"/>
  <c r="J140" i="6"/>
  <c r="H141" i="6"/>
  <c r="A141" i="6" s="1"/>
  <c r="I141" i="6"/>
  <c r="J141" i="6"/>
  <c r="H142" i="6"/>
  <c r="A142" i="6" s="1"/>
  <c r="I142" i="6"/>
  <c r="J142" i="6"/>
  <c r="H143" i="6"/>
  <c r="A143" i="6" s="1"/>
  <c r="I143" i="6"/>
  <c r="J143" i="6"/>
  <c r="H144" i="6"/>
  <c r="A144" i="6" s="1"/>
  <c r="I144" i="6"/>
  <c r="J144" i="6"/>
  <c r="H145" i="6"/>
  <c r="A145" i="6" s="1"/>
  <c r="I145" i="6"/>
  <c r="J145" i="6"/>
  <c r="H146" i="6"/>
  <c r="A146" i="6" s="1"/>
  <c r="I146" i="6"/>
  <c r="J146" i="6"/>
  <c r="H147" i="6"/>
  <c r="I147" i="6"/>
  <c r="J147" i="6"/>
  <c r="H148" i="6"/>
  <c r="A148" i="6" s="1"/>
  <c r="I148" i="6"/>
  <c r="J148" i="6"/>
  <c r="H149" i="6"/>
  <c r="A149" i="6" s="1"/>
  <c r="I149" i="6"/>
  <c r="J149" i="6"/>
  <c r="H150" i="6"/>
  <c r="A150" i="6" s="1"/>
  <c r="I150" i="6"/>
  <c r="J150" i="6"/>
  <c r="H16" i="6"/>
  <c r="I16" i="6"/>
  <c r="J16" i="6"/>
  <c r="H17" i="6"/>
  <c r="I17" i="6"/>
  <c r="J17" i="6"/>
  <c r="H18" i="6"/>
  <c r="A18" i="6" s="1"/>
  <c r="I18" i="6"/>
  <c r="J18" i="6"/>
  <c r="A21" i="6"/>
  <c r="A26" i="6"/>
  <c r="A29" i="6"/>
  <c r="A37" i="6"/>
  <c r="A45" i="6"/>
  <c r="A58" i="6"/>
  <c r="A61" i="6"/>
  <c r="A69" i="6"/>
  <c r="A93" i="6"/>
  <c r="A124" i="6"/>
  <c r="A73" i="6"/>
  <c r="A71" i="6"/>
  <c r="A70" i="6"/>
  <c r="A68" i="6"/>
  <c r="A67" i="6"/>
  <c r="A65" i="6"/>
  <c r="A64" i="6"/>
  <c r="A63" i="6"/>
  <c r="A62" i="6"/>
  <c r="A60" i="6"/>
  <c r="A132" i="6"/>
  <c r="A131" i="6"/>
  <c r="A128" i="6"/>
  <c r="A118" i="6"/>
  <c r="A117" i="6"/>
  <c r="A115" i="6"/>
  <c r="A113" i="6"/>
  <c r="A108" i="6"/>
  <c r="A107" i="6"/>
  <c r="A103" i="6"/>
  <c r="A102" i="6"/>
  <c r="A100" i="6"/>
  <c r="A99" i="6"/>
  <c r="A97" i="6"/>
  <c r="A95" i="6"/>
  <c r="A94" i="6"/>
  <c r="A92" i="6"/>
  <c r="A91" i="6"/>
  <c r="A89" i="6"/>
  <c r="A87" i="6"/>
  <c r="A86" i="6"/>
  <c r="A85" i="6"/>
  <c r="A84" i="6"/>
  <c r="A83" i="6"/>
  <c r="A82" i="6"/>
  <c r="A81" i="6"/>
  <c r="A79" i="6"/>
  <c r="A78" i="6"/>
  <c r="A77" i="6"/>
  <c r="A76" i="6"/>
  <c r="A75" i="6"/>
  <c r="A59" i="6"/>
  <c r="A57" i="6"/>
  <c r="A55" i="6"/>
  <c r="A54" i="6"/>
  <c r="A53" i="6"/>
  <c r="A52" i="6"/>
  <c r="A51" i="6"/>
  <c r="A49" i="6"/>
  <c r="A48" i="6"/>
  <c r="A47" i="6"/>
  <c r="A46" i="6"/>
  <c r="A44" i="6"/>
  <c r="A43" i="6"/>
  <c r="A41" i="6"/>
  <c r="A40" i="6"/>
  <c r="A39" i="6"/>
  <c r="A38" i="6"/>
  <c r="A36" i="6"/>
  <c r="A35" i="6"/>
  <c r="A33" i="6"/>
  <c r="A31" i="6"/>
  <c r="A30" i="6"/>
  <c r="A28" i="6"/>
  <c r="A27" i="6"/>
  <c r="A25" i="6"/>
  <c r="A24" i="6"/>
  <c r="A23" i="6"/>
  <c r="A22" i="6"/>
  <c r="A19" i="6"/>
  <c r="A17" i="6"/>
  <c r="A16" i="6"/>
  <c r="J15" i="6"/>
  <c r="I15" i="6"/>
  <c r="H15" i="6"/>
  <c r="A15" i="6" s="1"/>
  <c r="H16" i="1"/>
  <c r="A16" i="1" s="1"/>
  <c r="I16" i="1"/>
  <c r="J16" i="1"/>
  <c r="H17" i="1"/>
  <c r="A17" i="1" s="1"/>
  <c r="I17" i="1"/>
  <c r="J17" i="1"/>
  <c r="H18" i="1"/>
  <c r="A18" i="1" s="1"/>
  <c r="I18" i="1"/>
  <c r="J18" i="1"/>
  <c r="H19" i="1"/>
  <c r="I19" i="1"/>
  <c r="J19" i="1"/>
  <c r="H20" i="1"/>
  <c r="I20" i="1"/>
  <c r="J20" i="1"/>
  <c r="H21" i="1"/>
  <c r="A21" i="1" s="1"/>
  <c r="I21" i="1"/>
  <c r="J21" i="1"/>
  <c r="H22" i="1"/>
  <c r="A22" i="1" s="1"/>
  <c r="I22" i="1"/>
  <c r="J22" i="1"/>
  <c r="H23" i="1"/>
  <c r="A23" i="1" s="1"/>
  <c r="I23" i="1"/>
  <c r="J23" i="1"/>
  <c r="H24" i="1"/>
  <c r="A24" i="1" s="1"/>
  <c r="I24" i="1"/>
  <c r="J24" i="1"/>
  <c r="H25" i="1"/>
  <c r="A25" i="1" s="1"/>
  <c r="I25" i="1"/>
  <c r="J25" i="1"/>
  <c r="H26" i="1"/>
  <c r="A26" i="1" s="1"/>
  <c r="I26" i="1"/>
  <c r="J26" i="1"/>
  <c r="H27" i="1"/>
  <c r="A27" i="1" s="1"/>
  <c r="I27" i="1"/>
  <c r="J27" i="1"/>
  <c r="H28" i="1"/>
  <c r="A28" i="1" s="1"/>
  <c r="I28" i="1"/>
  <c r="J28" i="1"/>
  <c r="H29" i="1"/>
  <c r="A29" i="1" s="1"/>
  <c r="I29" i="1"/>
  <c r="J29" i="1"/>
  <c r="H30" i="1"/>
  <c r="A30" i="1" s="1"/>
  <c r="I30" i="1"/>
  <c r="J30" i="1"/>
  <c r="H31" i="1"/>
  <c r="A31" i="1" s="1"/>
  <c r="I31" i="1"/>
  <c r="J31" i="1"/>
  <c r="H32" i="1"/>
  <c r="A32" i="1" s="1"/>
  <c r="I32" i="1"/>
  <c r="J32" i="1"/>
  <c r="H33" i="1"/>
  <c r="A33" i="1" s="1"/>
  <c r="I33" i="1"/>
  <c r="J33" i="1"/>
  <c r="H34" i="1"/>
  <c r="A34" i="1" s="1"/>
  <c r="I34" i="1"/>
  <c r="J34" i="1"/>
  <c r="H35" i="1"/>
  <c r="A35" i="1" s="1"/>
  <c r="I35" i="1"/>
  <c r="J35" i="1"/>
  <c r="H36" i="1"/>
  <c r="A36" i="1" s="1"/>
  <c r="I36" i="1"/>
  <c r="J36" i="1"/>
  <c r="H37" i="1"/>
  <c r="A37" i="1" s="1"/>
  <c r="I37" i="1"/>
  <c r="J37" i="1"/>
  <c r="H38" i="1"/>
  <c r="A38" i="1" s="1"/>
  <c r="I38" i="1"/>
  <c r="J38" i="1"/>
  <c r="H39" i="1"/>
  <c r="A39" i="1" s="1"/>
  <c r="I39" i="1"/>
  <c r="J39" i="1"/>
  <c r="H40" i="1"/>
  <c r="A40" i="1" s="1"/>
  <c r="I40" i="1"/>
  <c r="J40" i="1"/>
  <c r="H41" i="1"/>
  <c r="A41" i="1" s="1"/>
  <c r="I41" i="1"/>
  <c r="J41" i="1"/>
  <c r="H42" i="1"/>
  <c r="A42" i="1" s="1"/>
  <c r="I42" i="1"/>
  <c r="J42" i="1"/>
  <c r="H43" i="1"/>
  <c r="I43" i="1"/>
  <c r="J43" i="1"/>
  <c r="H44" i="1"/>
  <c r="A44" i="1" s="1"/>
  <c r="I44" i="1"/>
  <c r="J44" i="1"/>
  <c r="H45" i="1"/>
  <c r="A45" i="1" s="1"/>
  <c r="I45" i="1"/>
  <c r="J45" i="1"/>
  <c r="H46" i="1"/>
  <c r="A46" i="1" s="1"/>
  <c r="I46" i="1"/>
  <c r="J46" i="1"/>
  <c r="H47" i="1"/>
  <c r="A47" i="1" s="1"/>
  <c r="I47" i="1"/>
  <c r="J47" i="1"/>
  <c r="H48" i="1"/>
  <c r="A48" i="1" s="1"/>
  <c r="I48" i="1"/>
  <c r="J48" i="1"/>
  <c r="H49" i="1"/>
  <c r="A49" i="1" s="1"/>
  <c r="I49" i="1"/>
  <c r="J49" i="1"/>
  <c r="H50" i="1"/>
  <c r="A50" i="1" s="1"/>
  <c r="I50" i="1"/>
  <c r="J50" i="1"/>
  <c r="H51" i="1"/>
  <c r="A51" i="1" s="1"/>
  <c r="I51" i="1"/>
  <c r="J51" i="1"/>
  <c r="H52" i="1"/>
  <c r="A52" i="1" s="1"/>
  <c r="I52" i="1"/>
  <c r="J52" i="1"/>
  <c r="H53" i="1"/>
  <c r="I53" i="1"/>
  <c r="J53" i="1"/>
  <c r="H54" i="1"/>
  <c r="A54" i="1" s="1"/>
  <c r="I54" i="1"/>
  <c r="J54" i="1"/>
  <c r="H55" i="1"/>
  <c r="A55" i="1" s="1"/>
  <c r="I55" i="1"/>
  <c r="J55" i="1"/>
  <c r="H56" i="1"/>
  <c r="A56" i="1" s="1"/>
  <c r="I56" i="1"/>
  <c r="J56" i="1"/>
  <c r="H57" i="1"/>
  <c r="A57" i="1" s="1"/>
  <c r="I57" i="1"/>
  <c r="J57" i="1"/>
  <c r="H58" i="1"/>
  <c r="A58" i="1" s="1"/>
  <c r="I58" i="1"/>
  <c r="J58" i="1"/>
  <c r="H59" i="1"/>
  <c r="A59" i="1" s="1"/>
  <c r="I59" i="1"/>
  <c r="J59" i="1"/>
  <c r="H60" i="1"/>
  <c r="A60" i="1" s="1"/>
  <c r="I60" i="1"/>
  <c r="J60" i="1"/>
  <c r="H61" i="1"/>
  <c r="A61" i="1" s="1"/>
  <c r="I61" i="1"/>
  <c r="J61" i="1"/>
  <c r="H62" i="1"/>
  <c r="A62" i="1" s="1"/>
  <c r="I62" i="1"/>
  <c r="J62" i="1"/>
  <c r="H63" i="1"/>
  <c r="A63" i="1" s="1"/>
  <c r="I63" i="1"/>
  <c r="J63" i="1"/>
  <c r="H64" i="1"/>
  <c r="A64" i="1" s="1"/>
  <c r="I64" i="1"/>
  <c r="J64" i="1"/>
  <c r="H65" i="1"/>
  <c r="A65" i="1" s="1"/>
  <c r="I65" i="1"/>
  <c r="J65" i="1"/>
  <c r="H66" i="1"/>
  <c r="A66" i="1" s="1"/>
  <c r="I66" i="1"/>
  <c r="J66" i="1"/>
  <c r="H67" i="1"/>
  <c r="A67" i="1" s="1"/>
  <c r="I67" i="1"/>
  <c r="J67" i="1"/>
  <c r="H68" i="1"/>
  <c r="A68" i="1" s="1"/>
  <c r="I68" i="1"/>
  <c r="J68" i="1"/>
  <c r="H69" i="1"/>
  <c r="A69" i="1" s="1"/>
  <c r="I69" i="1"/>
  <c r="J69" i="1"/>
  <c r="H70" i="1"/>
  <c r="A70" i="1" s="1"/>
  <c r="I70" i="1"/>
  <c r="J70" i="1"/>
  <c r="H71" i="1"/>
  <c r="A71" i="1" s="1"/>
  <c r="I71" i="1"/>
  <c r="J71" i="1"/>
  <c r="H72" i="1"/>
  <c r="A72" i="1" s="1"/>
  <c r="I72" i="1"/>
  <c r="J72" i="1"/>
  <c r="H73" i="1"/>
  <c r="I73" i="1"/>
  <c r="J73" i="1"/>
  <c r="H74" i="1"/>
  <c r="I74" i="1"/>
  <c r="J74" i="1"/>
  <c r="H75" i="1"/>
  <c r="A75" i="1" s="1"/>
  <c r="I75" i="1"/>
  <c r="J75" i="1"/>
  <c r="H76" i="1"/>
  <c r="A76" i="1" s="1"/>
  <c r="I76" i="1"/>
  <c r="J76" i="1"/>
  <c r="H77" i="1"/>
  <c r="A77" i="1" s="1"/>
  <c r="I77" i="1"/>
  <c r="J77" i="1"/>
  <c r="H78" i="1"/>
  <c r="I78" i="1"/>
  <c r="J78" i="1"/>
  <c r="H79" i="1"/>
  <c r="A79" i="1" s="1"/>
  <c r="I79" i="1"/>
  <c r="J79" i="1"/>
  <c r="H80" i="1"/>
  <c r="I80" i="1"/>
  <c r="J80" i="1"/>
  <c r="H81" i="1"/>
  <c r="A81" i="1" s="1"/>
  <c r="I81" i="1"/>
  <c r="J81" i="1"/>
  <c r="H82" i="1"/>
  <c r="A82" i="1" s="1"/>
  <c r="I82" i="1"/>
  <c r="J82" i="1"/>
  <c r="H83" i="1"/>
  <c r="A83" i="1" s="1"/>
  <c r="I83" i="1"/>
  <c r="J83" i="1"/>
  <c r="H84" i="1"/>
  <c r="I84" i="1"/>
  <c r="J84" i="1"/>
  <c r="H85" i="1"/>
  <c r="A85" i="1" s="1"/>
  <c r="I85" i="1"/>
  <c r="J85" i="1"/>
  <c r="H86" i="1"/>
  <c r="I86" i="1"/>
  <c r="J86" i="1"/>
  <c r="H87" i="1"/>
  <c r="A87" i="1" s="1"/>
  <c r="I87" i="1"/>
  <c r="J87" i="1"/>
  <c r="H88" i="1"/>
  <c r="A88" i="1" s="1"/>
  <c r="I88" i="1"/>
  <c r="J88" i="1"/>
  <c r="H89" i="1"/>
  <c r="A89" i="1" s="1"/>
  <c r="I89" i="1"/>
  <c r="J89" i="1"/>
  <c r="H90" i="1"/>
  <c r="A90" i="1" s="1"/>
  <c r="I90" i="1"/>
  <c r="J90" i="1"/>
  <c r="H91" i="1"/>
  <c r="I91" i="1"/>
  <c r="J91" i="1"/>
  <c r="H92" i="1"/>
  <c r="I92" i="1"/>
  <c r="J92" i="1"/>
  <c r="H93" i="1"/>
  <c r="I93" i="1"/>
  <c r="J93" i="1"/>
  <c r="H94" i="1"/>
  <c r="I94" i="1"/>
  <c r="J94" i="1"/>
  <c r="H95" i="1"/>
  <c r="A95" i="1" s="1"/>
  <c r="I95" i="1"/>
  <c r="J95" i="1"/>
  <c r="H96" i="1"/>
  <c r="A96" i="1" s="1"/>
  <c r="I96" i="1"/>
  <c r="J96" i="1"/>
  <c r="H97" i="1"/>
  <c r="A97" i="1" s="1"/>
  <c r="I97" i="1"/>
  <c r="J97" i="1"/>
  <c r="H98" i="1"/>
  <c r="A98" i="1" s="1"/>
  <c r="I98" i="1"/>
  <c r="J98" i="1"/>
  <c r="H99" i="1"/>
  <c r="A99" i="1" s="1"/>
  <c r="I99" i="1"/>
  <c r="J99" i="1"/>
  <c r="H100" i="1"/>
  <c r="A100" i="1" s="1"/>
  <c r="I100" i="1"/>
  <c r="J100" i="1"/>
  <c r="H101" i="1"/>
  <c r="A101" i="1" s="1"/>
  <c r="I101" i="1"/>
  <c r="J101" i="1"/>
  <c r="H102" i="1"/>
  <c r="A102" i="1" s="1"/>
  <c r="I102" i="1"/>
  <c r="J102" i="1"/>
  <c r="H103" i="1"/>
  <c r="A103" i="1" s="1"/>
  <c r="I103" i="1"/>
  <c r="J103" i="1"/>
  <c r="H104" i="1"/>
  <c r="A104" i="1" s="1"/>
  <c r="I104" i="1"/>
  <c r="J104" i="1"/>
  <c r="H105" i="1"/>
  <c r="A105" i="1" s="1"/>
  <c r="I105" i="1"/>
  <c r="J105" i="1"/>
  <c r="H106" i="1"/>
  <c r="A106" i="1" s="1"/>
  <c r="I106" i="1"/>
  <c r="J106" i="1"/>
  <c r="H107" i="1"/>
  <c r="A107" i="1" s="1"/>
  <c r="I107" i="1"/>
  <c r="J107" i="1"/>
  <c r="H108" i="1"/>
  <c r="A108" i="1" s="1"/>
  <c r="I108" i="1"/>
  <c r="J108" i="1"/>
  <c r="H109" i="1"/>
  <c r="I109" i="1"/>
  <c r="J109" i="1"/>
  <c r="H110" i="1"/>
  <c r="A110" i="1" s="1"/>
  <c r="I110" i="1"/>
  <c r="J110" i="1"/>
  <c r="H111" i="1"/>
  <c r="A111" i="1" s="1"/>
  <c r="I111" i="1"/>
  <c r="J111" i="1"/>
  <c r="H112" i="1"/>
  <c r="A112" i="1" s="1"/>
  <c r="I112" i="1"/>
  <c r="J112" i="1"/>
  <c r="H113" i="1"/>
  <c r="A113" i="1" s="1"/>
  <c r="I113" i="1"/>
  <c r="J113" i="1"/>
  <c r="H114" i="1"/>
  <c r="A114" i="1" s="1"/>
  <c r="I114" i="1"/>
  <c r="J114" i="1"/>
  <c r="H115" i="1"/>
  <c r="A115" i="1" s="1"/>
  <c r="I115" i="1"/>
  <c r="J115" i="1"/>
  <c r="H116" i="1"/>
  <c r="A116" i="1" s="1"/>
  <c r="I116" i="1"/>
  <c r="J116" i="1"/>
  <c r="H117" i="1"/>
  <c r="A117" i="1" s="1"/>
  <c r="I117" i="1"/>
  <c r="J117" i="1"/>
  <c r="H118" i="1"/>
  <c r="A118" i="1" s="1"/>
  <c r="I118" i="1"/>
  <c r="J118" i="1"/>
  <c r="H119" i="1"/>
  <c r="A119" i="1" s="1"/>
  <c r="I119" i="1"/>
  <c r="J119" i="1"/>
  <c r="H120" i="1"/>
  <c r="A120" i="1" s="1"/>
  <c r="I120" i="1"/>
  <c r="J120" i="1"/>
  <c r="H68" i="5"/>
  <c r="I68" i="5"/>
  <c r="J68" i="5"/>
  <c r="H69" i="5"/>
  <c r="I69" i="5"/>
  <c r="A69" i="5" s="1"/>
  <c r="J69" i="5"/>
  <c r="H70" i="5"/>
  <c r="I70" i="5"/>
  <c r="J70" i="5"/>
  <c r="A68" i="5"/>
  <c r="H42" i="5"/>
  <c r="I42" i="5"/>
  <c r="J42" i="5"/>
  <c r="H43" i="5"/>
  <c r="I43" i="5"/>
  <c r="J43" i="5"/>
  <c r="A42" i="5"/>
  <c r="J93" i="5"/>
  <c r="I93" i="5"/>
  <c r="H93" i="5"/>
  <c r="A93" i="5" s="1"/>
  <c r="J92" i="5"/>
  <c r="I92" i="5"/>
  <c r="H92" i="5"/>
  <c r="A92" i="5" s="1"/>
  <c r="J91" i="5"/>
  <c r="I91" i="5"/>
  <c r="H91" i="5"/>
  <c r="A91" i="5" s="1"/>
  <c r="J90" i="5"/>
  <c r="I90" i="5"/>
  <c r="H90" i="5"/>
  <c r="A90" i="5"/>
  <c r="J89" i="5"/>
  <c r="I89" i="5"/>
  <c r="H89" i="5"/>
  <c r="A89" i="5" s="1"/>
  <c r="J88" i="5"/>
  <c r="I88" i="5"/>
  <c r="H88" i="5"/>
  <c r="A88" i="5" s="1"/>
  <c r="J87" i="5"/>
  <c r="I87" i="5"/>
  <c r="H87" i="5"/>
  <c r="A87" i="5" s="1"/>
  <c r="J86" i="5"/>
  <c r="I86" i="5"/>
  <c r="H86" i="5"/>
  <c r="A86" i="5" s="1"/>
  <c r="J85" i="5"/>
  <c r="I85" i="5"/>
  <c r="H85" i="5"/>
  <c r="A85" i="5" s="1"/>
  <c r="J84" i="5"/>
  <c r="I84" i="5"/>
  <c r="H84" i="5"/>
  <c r="A84" i="5" s="1"/>
  <c r="J83" i="5"/>
  <c r="I83" i="5"/>
  <c r="H83" i="5"/>
  <c r="A83" i="5" s="1"/>
  <c r="J82" i="5"/>
  <c r="I82" i="5"/>
  <c r="H82" i="5"/>
  <c r="A82" i="5" s="1"/>
  <c r="J81" i="5"/>
  <c r="I81" i="5"/>
  <c r="H81" i="5"/>
  <c r="A81" i="5" s="1"/>
  <c r="J80" i="5"/>
  <c r="I80" i="5"/>
  <c r="H80" i="5"/>
  <c r="A80" i="5" s="1"/>
  <c r="J79" i="5"/>
  <c r="I79" i="5"/>
  <c r="H79" i="5"/>
  <c r="A79" i="5" s="1"/>
  <c r="J78" i="5"/>
  <c r="I78" i="5"/>
  <c r="H78" i="5"/>
  <c r="A78" i="5"/>
  <c r="J77" i="5"/>
  <c r="I77" i="5"/>
  <c r="H77" i="5"/>
  <c r="A77" i="5" s="1"/>
  <c r="J76" i="5"/>
  <c r="I76" i="5"/>
  <c r="H76" i="5"/>
  <c r="A76" i="5"/>
  <c r="J75" i="5"/>
  <c r="I75" i="5"/>
  <c r="H75" i="5"/>
  <c r="A75" i="5" s="1"/>
  <c r="J74" i="5"/>
  <c r="A74" i="5" s="1"/>
  <c r="I74" i="5"/>
  <c r="H74" i="5"/>
  <c r="J73" i="5"/>
  <c r="I73" i="5"/>
  <c r="H73" i="5"/>
  <c r="J72" i="5"/>
  <c r="I72" i="5"/>
  <c r="H72" i="5"/>
  <c r="A72" i="5"/>
  <c r="J71" i="5"/>
  <c r="I71" i="5"/>
  <c r="A71" i="5" s="1"/>
  <c r="H71" i="5"/>
  <c r="J67" i="5"/>
  <c r="I67" i="5"/>
  <c r="A67" i="5" s="1"/>
  <c r="H67" i="5"/>
  <c r="J66" i="5"/>
  <c r="A66" i="5" s="1"/>
  <c r="I66" i="5"/>
  <c r="H66" i="5"/>
  <c r="J65" i="5"/>
  <c r="I65" i="5"/>
  <c r="H65" i="5"/>
  <c r="J64" i="5"/>
  <c r="A64" i="5" s="1"/>
  <c r="I64" i="5"/>
  <c r="H64" i="5"/>
  <c r="J63" i="5"/>
  <c r="I63" i="5"/>
  <c r="H63" i="5"/>
  <c r="A63" i="5" s="1"/>
  <c r="J62" i="5"/>
  <c r="I62" i="5"/>
  <c r="H62" i="5"/>
  <c r="A62" i="5" s="1"/>
  <c r="J61" i="5"/>
  <c r="I61" i="5"/>
  <c r="H61" i="5"/>
  <c r="A61" i="5" s="1"/>
  <c r="J60" i="5"/>
  <c r="A60" i="5" s="1"/>
  <c r="I60" i="5"/>
  <c r="H60" i="5"/>
  <c r="J59" i="5"/>
  <c r="I59" i="5"/>
  <c r="H59" i="5"/>
  <c r="A59" i="5"/>
  <c r="J58" i="5"/>
  <c r="I58" i="5"/>
  <c r="H58" i="5"/>
  <c r="A58" i="5" s="1"/>
  <c r="J57" i="5"/>
  <c r="A57" i="5" s="1"/>
  <c r="I57" i="5"/>
  <c r="H57" i="5"/>
  <c r="J56" i="5"/>
  <c r="I56" i="5"/>
  <c r="H56" i="5"/>
  <c r="A56" i="5" s="1"/>
  <c r="J55" i="5"/>
  <c r="A55" i="5" s="1"/>
  <c r="I55" i="5"/>
  <c r="H55" i="5"/>
  <c r="J54" i="5"/>
  <c r="A54" i="5" s="1"/>
  <c r="I54" i="5"/>
  <c r="H54" i="5"/>
  <c r="J53" i="5"/>
  <c r="I53" i="5"/>
  <c r="H53" i="5"/>
  <c r="A53" i="5"/>
  <c r="J52" i="5"/>
  <c r="I52" i="5"/>
  <c r="H52" i="5"/>
  <c r="J51" i="5"/>
  <c r="I51" i="5"/>
  <c r="H51" i="5"/>
  <c r="A51" i="5" s="1"/>
  <c r="J50" i="5"/>
  <c r="I50" i="5"/>
  <c r="H50" i="5"/>
  <c r="A50" i="5" s="1"/>
  <c r="J49" i="5"/>
  <c r="I49" i="5"/>
  <c r="H49" i="5"/>
  <c r="A49" i="5" s="1"/>
  <c r="J48" i="5"/>
  <c r="I48" i="5"/>
  <c r="H48" i="5"/>
  <c r="J47" i="5"/>
  <c r="I47" i="5"/>
  <c r="H47" i="5"/>
  <c r="J46" i="5"/>
  <c r="I46" i="5"/>
  <c r="H46" i="5"/>
  <c r="A46" i="5" s="1"/>
  <c r="J45" i="5"/>
  <c r="I45" i="5"/>
  <c r="H45" i="5"/>
  <c r="A45" i="5" s="1"/>
  <c r="J44" i="5"/>
  <c r="I44" i="5"/>
  <c r="H44" i="5"/>
  <c r="A44" i="5" s="1"/>
  <c r="A43" i="5"/>
  <c r="J41" i="5"/>
  <c r="I41" i="5"/>
  <c r="H41" i="5"/>
  <c r="A41" i="5" s="1"/>
  <c r="J40" i="5"/>
  <c r="I40" i="5"/>
  <c r="H40" i="5"/>
  <c r="A40" i="5"/>
  <c r="J39" i="5"/>
  <c r="I39" i="5"/>
  <c r="H39" i="5"/>
  <c r="A39" i="5" s="1"/>
  <c r="J38" i="5"/>
  <c r="I38" i="5"/>
  <c r="H38" i="5"/>
  <c r="J37" i="5"/>
  <c r="I37" i="5"/>
  <c r="H37" i="5"/>
  <c r="A37" i="5" s="1"/>
  <c r="J36" i="5"/>
  <c r="I36" i="5"/>
  <c r="H36" i="5"/>
  <c r="J35" i="5"/>
  <c r="I35" i="5"/>
  <c r="H35" i="5"/>
  <c r="A35" i="5"/>
  <c r="J34" i="5"/>
  <c r="I34" i="5"/>
  <c r="H34" i="5"/>
  <c r="A34" i="5" s="1"/>
  <c r="J33" i="5"/>
  <c r="I33" i="5"/>
  <c r="H33" i="5"/>
  <c r="J32" i="5"/>
  <c r="I32" i="5"/>
  <c r="H32" i="5"/>
  <c r="A32" i="5" s="1"/>
  <c r="J31" i="5"/>
  <c r="I31" i="5"/>
  <c r="H31" i="5"/>
  <c r="J30" i="5"/>
  <c r="I30" i="5"/>
  <c r="H30" i="5"/>
  <c r="A30" i="5" s="1"/>
  <c r="J29" i="5"/>
  <c r="I29" i="5"/>
  <c r="H29" i="5"/>
  <c r="J28" i="5"/>
  <c r="I28" i="5"/>
  <c r="H28" i="5"/>
  <c r="J27" i="5"/>
  <c r="I27" i="5"/>
  <c r="H27" i="5"/>
  <c r="J26" i="5"/>
  <c r="I26" i="5"/>
  <c r="H26" i="5"/>
  <c r="J25" i="5"/>
  <c r="I25" i="5"/>
  <c r="H25" i="5"/>
  <c r="J24" i="5"/>
  <c r="I24" i="5"/>
  <c r="H24" i="5"/>
  <c r="J23" i="5"/>
  <c r="I23" i="5"/>
  <c r="H23" i="5"/>
  <c r="J22" i="5"/>
  <c r="A22" i="5" s="1"/>
  <c r="I22" i="5"/>
  <c r="H22" i="5"/>
  <c r="J21" i="5"/>
  <c r="I21" i="5"/>
  <c r="H21" i="5"/>
  <c r="A21" i="5" s="1"/>
  <c r="J20" i="5"/>
  <c r="I20" i="5"/>
  <c r="H20" i="5"/>
  <c r="A20" i="5" s="1"/>
  <c r="J19" i="5"/>
  <c r="I19" i="5"/>
  <c r="H19" i="5"/>
  <c r="A19" i="5" s="1"/>
  <c r="J18" i="5"/>
  <c r="I18" i="5"/>
  <c r="H18" i="5"/>
  <c r="A18" i="5" s="1"/>
  <c r="J17" i="5"/>
  <c r="I17" i="5"/>
  <c r="H17" i="5"/>
  <c r="A17" i="5"/>
  <c r="J16" i="5"/>
  <c r="I16" i="5"/>
  <c r="H16" i="5"/>
  <c r="A16" i="5"/>
  <c r="J15" i="5"/>
  <c r="I15" i="5"/>
  <c r="H15" i="5"/>
  <c r="A15" i="5" s="1"/>
  <c r="H55" i="3"/>
  <c r="A55" i="3" s="1"/>
  <c r="I55" i="3"/>
  <c r="J55" i="3"/>
  <c r="H56" i="3"/>
  <c r="A56" i="3" s="1"/>
  <c r="I56" i="3"/>
  <c r="J56" i="3"/>
  <c r="H57" i="3"/>
  <c r="I57" i="3"/>
  <c r="J57" i="3"/>
  <c r="H58" i="3"/>
  <c r="A58" i="3" s="1"/>
  <c r="I58" i="3"/>
  <c r="J58" i="3"/>
  <c r="H88" i="3"/>
  <c r="A88" i="3" s="1"/>
  <c r="I88" i="3"/>
  <c r="J88" i="3"/>
  <c r="H89" i="3"/>
  <c r="A89" i="3" s="1"/>
  <c r="I89" i="3"/>
  <c r="J89" i="3"/>
  <c r="H90" i="3"/>
  <c r="A90" i="3" s="1"/>
  <c r="I90" i="3"/>
  <c r="J90" i="3"/>
  <c r="H91" i="3"/>
  <c r="A91" i="3" s="1"/>
  <c r="I91" i="3"/>
  <c r="J91" i="3"/>
  <c r="H38" i="3"/>
  <c r="A38" i="3" s="1"/>
  <c r="I38" i="3"/>
  <c r="J38" i="3"/>
  <c r="H39" i="3"/>
  <c r="A39" i="3" s="1"/>
  <c r="I39" i="3"/>
  <c r="J39" i="3"/>
  <c r="H40" i="3"/>
  <c r="A40" i="3" s="1"/>
  <c r="I40" i="3"/>
  <c r="J40" i="3"/>
  <c r="H41" i="3"/>
  <c r="A41" i="3" s="1"/>
  <c r="I41" i="3"/>
  <c r="J41" i="3"/>
  <c r="H42" i="3"/>
  <c r="A42" i="3" s="1"/>
  <c r="I42" i="3"/>
  <c r="J42" i="3"/>
  <c r="H43" i="3"/>
  <c r="A43" i="3" s="1"/>
  <c r="I43" i="3"/>
  <c r="J43" i="3"/>
  <c r="H44" i="3"/>
  <c r="A44" i="3" s="1"/>
  <c r="I44" i="3"/>
  <c r="J44" i="3"/>
  <c r="H45" i="3"/>
  <c r="A45" i="3" s="1"/>
  <c r="I45" i="3"/>
  <c r="J45" i="3"/>
  <c r="H46" i="3"/>
  <c r="A46" i="3" s="1"/>
  <c r="I46" i="3"/>
  <c r="J46" i="3"/>
  <c r="H47" i="3"/>
  <c r="I47" i="3"/>
  <c r="J47" i="3"/>
  <c r="H48" i="3"/>
  <c r="I48" i="3"/>
  <c r="J48" i="3"/>
  <c r="H49" i="3"/>
  <c r="A49" i="3" s="1"/>
  <c r="I49" i="3"/>
  <c r="J49" i="3"/>
  <c r="H50" i="3"/>
  <c r="A50" i="3" s="1"/>
  <c r="I50" i="3"/>
  <c r="J50" i="3"/>
  <c r="H51" i="3"/>
  <c r="A51" i="3" s="1"/>
  <c r="I51" i="3"/>
  <c r="J51" i="3"/>
  <c r="H52" i="3"/>
  <c r="A52" i="3" s="1"/>
  <c r="I52" i="3"/>
  <c r="J52" i="3"/>
  <c r="H53" i="3"/>
  <c r="A53" i="3" s="1"/>
  <c r="I53" i="3"/>
  <c r="J53" i="3"/>
  <c r="H54" i="3"/>
  <c r="I54" i="3"/>
  <c r="J54" i="3"/>
  <c r="H59" i="3"/>
  <c r="A59" i="3" s="1"/>
  <c r="I59" i="3"/>
  <c r="J59" i="3"/>
  <c r="H60" i="3"/>
  <c r="I60" i="3"/>
  <c r="J60" i="3"/>
  <c r="H61" i="3"/>
  <c r="A61" i="3" s="1"/>
  <c r="I61" i="3"/>
  <c r="J61" i="3"/>
  <c r="H62" i="3"/>
  <c r="A62" i="3" s="1"/>
  <c r="I62" i="3"/>
  <c r="J62" i="3"/>
  <c r="H63" i="3"/>
  <c r="A63" i="3" s="1"/>
  <c r="I63" i="3"/>
  <c r="J63" i="3"/>
  <c r="H64" i="3"/>
  <c r="I64" i="3"/>
  <c r="J64" i="3"/>
  <c r="H65" i="3"/>
  <c r="I65" i="3"/>
  <c r="J65" i="3"/>
  <c r="H66" i="3"/>
  <c r="I66" i="3"/>
  <c r="J66" i="3"/>
  <c r="H67" i="3"/>
  <c r="I67" i="3"/>
  <c r="J67" i="3"/>
  <c r="H68" i="3"/>
  <c r="I68" i="3"/>
  <c r="J68" i="3"/>
  <c r="H69" i="3"/>
  <c r="I69" i="3"/>
  <c r="J69" i="3"/>
  <c r="H70" i="3"/>
  <c r="A70" i="3" s="1"/>
  <c r="I70" i="3"/>
  <c r="J70" i="3"/>
  <c r="H71" i="3"/>
  <c r="A71" i="3" s="1"/>
  <c r="I71" i="3"/>
  <c r="J71" i="3"/>
  <c r="H72" i="3"/>
  <c r="I72" i="3"/>
  <c r="J72" i="3"/>
  <c r="H73" i="3"/>
  <c r="A73" i="3" s="1"/>
  <c r="I73" i="3"/>
  <c r="J73" i="3"/>
  <c r="H74" i="3"/>
  <c r="A74" i="3" s="1"/>
  <c r="I74" i="3"/>
  <c r="J74" i="3"/>
  <c r="H75" i="3"/>
  <c r="A75" i="3" s="1"/>
  <c r="I75" i="3"/>
  <c r="J75" i="3"/>
  <c r="H76" i="3"/>
  <c r="A76" i="3" s="1"/>
  <c r="I76" i="3"/>
  <c r="J76" i="3"/>
  <c r="H77" i="3"/>
  <c r="A77" i="3" s="1"/>
  <c r="I77" i="3"/>
  <c r="J77" i="3"/>
  <c r="H78" i="3"/>
  <c r="A78" i="3" s="1"/>
  <c r="I78" i="3"/>
  <c r="J78" i="3"/>
  <c r="H79" i="3"/>
  <c r="A79" i="3" s="1"/>
  <c r="I79" i="3"/>
  <c r="J79" i="3"/>
  <c r="H80" i="3"/>
  <c r="A80" i="3" s="1"/>
  <c r="I80" i="3"/>
  <c r="J80" i="3"/>
  <c r="H81" i="3"/>
  <c r="A81" i="3" s="1"/>
  <c r="I81" i="3"/>
  <c r="J81" i="3"/>
  <c r="H82" i="3"/>
  <c r="A82" i="3" s="1"/>
  <c r="I82" i="3"/>
  <c r="J82" i="3"/>
  <c r="H83" i="3"/>
  <c r="A83" i="3" s="1"/>
  <c r="I83" i="3"/>
  <c r="J83" i="3"/>
  <c r="H84" i="3"/>
  <c r="A84" i="3" s="1"/>
  <c r="I84" i="3"/>
  <c r="J84" i="3"/>
  <c r="H85" i="3"/>
  <c r="A85" i="3" s="1"/>
  <c r="I85" i="3"/>
  <c r="J85" i="3"/>
  <c r="H86" i="3"/>
  <c r="A86" i="3" s="1"/>
  <c r="I86" i="3"/>
  <c r="J86" i="3"/>
  <c r="H87" i="3"/>
  <c r="A87" i="3" s="1"/>
  <c r="I87" i="3"/>
  <c r="J87" i="3"/>
  <c r="A20" i="6" l="1"/>
  <c r="A123" i="6"/>
  <c r="A111" i="6"/>
  <c r="A130" i="6"/>
  <c r="A125" i="6"/>
  <c r="A126" i="6"/>
  <c r="A116" i="6"/>
  <c r="A110" i="6"/>
  <c r="A109" i="6"/>
  <c r="A105" i="6"/>
  <c r="A104" i="6"/>
  <c r="A86" i="1"/>
  <c r="A91" i="1"/>
  <c r="A19" i="1"/>
  <c r="A74" i="1"/>
  <c r="A109" i="1"/>
  <c r="A94" i="1"/>
  <c r="A93" i="1"/>
  <c r="A92" i="1"/>
  <c r="A84" i="1"/>
  <c r="A80" i="1"/>
  <c r="A78" i="1"/>
  <c r="A73" i="1"/>
  <c r="A53" i="1"/>
  <c r="A43" i="1"/>
  <c r="A20" i="1"/>
  <c r="A73" i="5"/>
  <c r="A70" i="5"/>
  <c r="A65" i="5"/>
  <c r="A48" i="5"/>
  <c r="A47" i="5"/>
  <c r="A52" i="5"/>
  <c r="A38" i="5"/>
  <c r="A36" i="5"/>
  <c r="A23" i="5"/>
  <c r="A24" i="5"/>
  <c r="A25" i="5"/>
  <c r="A26" i="5"/>
  <c r="A27" i="5"/>
  <c r="A29" i="5"/>
  <c r="A28" i="5"/>
  <c r="A31" i="5"/>
  <c r="A33" i="5"/>
  <c r="A57" i="3"/>
  <c r="A54" i="3"/>
  <c r="A69" i="3"/>
  <c r="A66" i="3"/>
  <c r="A64" i="3"/>
  <c r="A72" i="3"/>
  <c r="A68" i="3"/>
  <c r="A67" i="3"/>
  <c r="A65" i="3"/>
  <c r="A60" i="3"/>
  <c r="A47" i="3"/>
  <c r="A48" i="3"/>
  <c r="H19" i="3"/>
  <c r="A19" i="3" s="1"/>
  <c r="I19" i="3"/>
  <c r="J19" i="3"/>
  <c r="H20" i="3"/>
  <c r="A20" i="3" s="1"/>
  <c r="I20" i="3"/>
  <c r="J20" i="3"/>
  <c r="H21" i="3"/>
  <c r="A21" i="3" s="1"/>
  <c r="I21" i="3"/>
  <c r="J21" i="3"/>
  <c r="H22" i="3"/>
  <c r="A22" i="3" s="1"/>
  <c r="I22" i="3"/>
  <c r="J22" i="3"/>
  <c r="H23" i="3"/>
  <c r="A23" i="3" s="1"/>
  <c r="I23" i="3"/>
  <c r="J23" i="3"/>
  <c r="H24" i="3"/>
  <c r="I24" i="3"/>
  <c r="J24" i="3"/>
  <c r="H25" i="3"/>
  <c r="I25" i="3"/>
  <c r="J25" i="3"/>
  <c r="H26" i="3"/>
  <c r="A26" i="3" s="1"/>
  <c r="I26" i="3"/>
  <c r="J26" i="3"/>
  <c r="H27" i="3"/>
  <c r="I27" i="3"/>
  <c r="J27" i="3"/>
  <c r="H28" i="3"/>
  <c r="I28" i="3"/>
  <c r="J28" i="3"/>
  <c r="H29" i="3"/>
  <c r="I29" i="3"/>
  <c r="J29" i="3"/>
  <c r="H30" i="3"/>
  <c r="A30" i="3" s="1"/>
  <c r="I30" i="3"/>
  <c r="J30" i="3"/>
  <c r="H31" i="3"/>
  <c r="A31" i="3" s="1"/>
  <c r="I31" i="3"/>
  <c r="J31" i="3"/>
  <c r="H32" i="3"/>
  <c r="A32" i="3" s="1"/>
  <c r="I32" i="3"/>
  <c r="J32" i="3"/>
  <c r="H33" i="3"/>
  <c r="I33" i="3"/>
  <c r="J33" i="3"/>
  <c r="H34" i="3"/>
  <c r="A34" i="3" s="1"/>
  <c r="I34" i="3"/>
  <c r="J34" i="3"/>
  <c r="A27" i="3" l="1"/>
  <c r="A28" i="3"/>
  <c r="A29" i="3"/>
  <c r="A33" i="3"/>
  <c r="A25" i="3"/>
  <c r="A24" i="3"/>
  <c r="J37" i="3"/>
  <c r="I37" i="3"/>
  <c r="H37" i="3"/>
  <c r="A37" i="3" s="1"/>
  <c r="J36" i="3"/>
  <c r="I36" i="3"/>
  <c r="H36" i="3"/>
  <c r="A36" i="3"/>
  <c r="J35" i="3"/>
  <c r="A35" i="3" s="1"/>
  <c r="I35" i="3"/>
  <c r="H35" i="3"/>
  <c r="J18" i="3"/>
  <c r="I18" i="3"/>
  <c r="H18" i="3"/>
  <c r="A18" i="3" s="1"/>
  <c r="J17" i="3"/>
  <c r="A17" i="3" s="1"/>
  <c r="I17" i="3"/>
  <c r="H17" i="3"/>
  <c r="J16" i="3"/>
  <c r="I16" i="3"/>
  <c r="H16" i="3"/>
  <c r="A16" i="3"/>
  <c r="J15" i="3"/>
  <c r="I15" i="3"/>
  <c r="H15" i="3"/>
  <c r="A15" i="3" s="1"/>
  <c r="H15" i="1" l="1"/>
  <c r="A15" i="1" s="1"/>
  <c r="J15" i="1"/>
  <c r="I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tc={6681F737-C424-40A4-99C3-007D8AD321EB}</author>
  </authors>
  <commentList>
    <comment ref="C15" authorId="0" shapeId="0" xr:uid="{6681F737-C424-40A4-99C3-007D8AD321EB}">
      <text>
        <t>[Threaded comment]
Your version of Excel allows you to read this threaded comment; however, any edits to it will get removed if the file is opened in a newer version of Excel. Learn more: https://go.microsoft.com/fwlink/?linkid=870924
Comment:
    40 concurrent initially but we need to have the option to increase this if required.</t>
      </text>
    </comment>
  </commentList>
</comments>
</file>

<file path=xl/sharedStrings.xml><?xml version="1.0" encoding="utf-8"?>
<sst xmlns="http://schemas.openxmlformats.org/spreadsheetml/2006/main" count="946" uniqueCount="262">
  <si>
    <t>User Requirement Specification</t>
  </si>
  <si>
    <r>
      <t xml:space="preserve">Scoring Criteria
</t>
    </r>
    <r>
      <rPr>
        <sz val="10"/>
        <color theme="3"/>
        <rFont val="Open Sans"/>
        <family val="2"/>
        <scheme val="minor"/>
      </rPr>
      <t>0 = no response/answer not relevant to requirement
1 = limited response to requirements
2 = less than adequate, filfils some of the basic requirements
3 = adequate response, fulfils all basic requirements
4 = good response, fulfils all requirements to a high standard
5 = excellent response, fulfils requirements to an exceptionally high standard</t>
    </r>
  </si>
  <si>
    <t>CPI Tender Reference &amp; Title:-</t>
  </si>
  <si>
    <t>Lot # and Title:-</t>
  </si>
  <si>
    <t>Optional requirement which may be quoted for and an assessment made by CPI prior to purchase</t>
  </si>
  <si>
    <t>Desirable, but not necessary - if this can be supplied. Tenderer should suggest alternative if appropriate</t>
  </si>
  <si>
    <t>Requirement Codes</t>
  </si>
  <si>
    <t>USER REQUIREMENT</t>
  </si>
  <si>
    <t>M</t>
  </si>
  <si>
    <t>O</t>
  </si>
  <si>
    <t>D</t>
  </si>
  <si>
    <t>Parameter</t>
  </si>
  <si>
    <t>Requirement
(M/O/D) 
-see codes</t>
  </si>
  <si>
    <t>Requirement</t>
  </si>
  <si>
    <t>#</t>
  </si>
  <si>
    <t>TENDERER RESPONSE</t>
  </si>
  <si>
    <t>Guidance</t>
  </si>
  <si>
    <t>Tenderers must provide responses within the following columns;
1. Column F - please provide details of your equipment functionality in relation to CPI requirements specified in column E
2. Column G - please confirm if your product complies with CPI's functionality requirements specified in Column E, by providing a Yes (Y) or No (N) response</t>
  </si>
  <si>
    <t>Answer or Details with regards to meeting the Requirement</t>
  </si>
  <si>
    <t>Complies?
(Y/N)</t>
  </si>
  <si>
    <t>System Performance</t>
  </si>
  <si>
    <t>Software and Connectivity</t>
  </si>
  <si>
    <t>Training</t>
  </si>
  <si>
    <t>Service Support</t>
  </si>
  <si>
    <t>Installation</t>
  </si>
  <si>
    <t>Y</t>
  </si>
  <si>
    <t>N</t>
  </si>
  <si>
    <t>The evalution team will consider bidders combined responses below and give a single overall score based on the adjacent rating in column C, of which the total Quality element score of this sheet will equate to value in cell F6</t>
  </si>
  <si>
    <t>Mandatory. (This must be the minimum requirement for the usage for the equipment, any further performance requirements above the minimum, must be marked as desirable)</t>
  </si>
  <si>
    <t>2a</t>
  </si>
  <si>
    <t>Sage partner - for upgrade to CRM and ongoing day to day support</t>
  </si>
  <si>
    <t>Integrated Finance and CRM System Purchase/ Upgrade</t>
  </si>
  <si>
    <t>1a</t>
  </si>
  <si>
    <t>CRM System Purchase</t>
  </si>
  <si>
    <t>1b</t>
  </si>
  <si>
    <t>Finance System Purchase</t>
  </si>
  <si>
    <t>Sage partner - for upgrade to Finance System and ongoing day to day support</t>
  </si>
  <si>
    <t>2b</t>
  </si>
  <si>
    <t>Elements</t>
  </si>
  <si>
    <t>Service Agreement</t>
  </si>
  <si>
    <t>License Type</t>
  </si>
  <si>
    <t xml:space="preserve">Retention or increase in number of licences: currently 36 CRM only, 5 enterprise users (CRM + Sage 200). Concurrent licenses. </t>
  </si>
  <si>
    <t xml:space="preserve">Service review annually </t>
  </si>
  <si>
    <t xml:space="preserve">Named account manager </t>
  </si>
  <si>
    <t xml:space="preserve">Helpdesk system for troubleshooting/faults </t>
  </si>
  <si>
    <t>Clear service level agreements</t>
  </si>
  <si>
    <t xml:space="preserve">Experienced support staff </t>
  </si>
  <si>
    <t>Capability to build bespoke elements based on specification</t>
  </si>
  <si>
    <t xml:space="preserve">Setup of workflows based on specification </t>
  </si>
  <si>
    <t xml:space="preserve">Modification of existing workflows </t>
  </si>
  <si>
    <t>Advice and guidance on customisation</t>
  </si>
  <si>
    <t>Sharing of best practice</t>
  </si>
  <si>
    <t>Report writing training</t>
  </si>
  <si>
    <t xml:space="preserve">Data analytics/BI/MI training </t>
  </si>
  <si>
    <t xml:space="preserve">Clear roadmap of software lifespan and plans for end of life </t>
  </si>
  <si>
    <t xml:space="preserve">Notification as new versions released </t>
  </si>
  <si>
    <t>Notification as bespoke elements become superseded by new versions</t>
  </si>
  <si>
    <t>Expert knowledge on third-party add-ons/common bespoke from other Sage CRM users</t>
  </si>
  <si>
    <t>Expert knowledge on Sage add-ons</t>
  </si>
  <si>
    <t>Mass upload of data on demand</t>
  </si>
  <si>
    <t>Service Elements</t>
  </si>
  <si>
    <t>Accessibility</t>
  </si>
  <si>
    <t>Upgrade Implementation</t>
  </si>
  <si>
    <t>Upgrade</t>
  </si>
  <si>
    <t>Mobile app accessibility which replicates existing customisation</t>
  </si>
  <si>
    <t>Browser accessibility on laptops and other devices</t>
  </si>
  <si>
    <t>Browser accessibility on mobile devices and tablets</t>
  </si>
  <si>
    <t>Single sign-on authentication</t>
  </si>
  <si>
    <t>Clear pathway to upgrade provided</t>
  </si>
  <si>
    <t>Provision of list of "new" fields or capabilities from current version (7.3)</t>
  </si>
  <si>
    <t>Provision of list of obsolete fields or capabilities from current version (7.3)</t>
  </si>
  <si>
    <t>Provision of list of non-editable fields, blocks, entities, etc (eg. Territories)</t>
  </si>
  <si>
    <t>Retention of existing customisation</t>
  </si>
  <si>
    <t xml:space="preserve">Guidance and support in data mapping </t>
  </si>
  <si>
    <t xml:space="preserve">Dedicated resource for duration of upgrades </t>
  </si>
  <si>
    <t xml:space="preserve">Assistance in alpha testing </t>
  </si>
  <si>
    <t>Assistance in troubleshooting and snagging</t>
  </si>
  <si>
    <t>Data migration</t>
  </si>
  <si>
    <t xml:space="preserve">Replication of upgraded system to enable test environment </t>
  </si>
  <si>
    <t>Hosting</t>
  </si>
  <si>
    <t>SQL database and licenses maintained by supplier if cloud hosting</t>
  </si>
  <si>
    <t xml:space="preserve">Data backed up routinely each day </t>
  </si>
  <si>
    <t>Data backed up "on demand" as and when significant modifications required</t>
  </si>
  <si>
    <t>Provision of a test environment for customisation experimentation/development</t>
  </si>
  <si>
    <t>Integration</t>
  </si>
  <si>
    <t>Integration with O365 (flows)</t>
  </si>
  <si>
    <t>Integration with O365 (calendar and Exchange)</t>
  </si>
  <si>
    <t>Azure/AD LDAP integration for single sign on</t>
  </si>
  <si>
    <t xml:space="preserve">Integration between CRM and Sage 200 </t>
  </si>
  <si>
    <t xml:space="preserve">Integration with HubSpot </t>
  </si>
  <si>
    <t>Integration with ContractPOD</t>
  </si>
  <si>
    <t>Integration with O365 (Power BI)</t>
  </si>
  <si>
    <t>Integration with Science Exchange portal</t>
  </si>
  <si>
    <t>Integration with business card reader software</t>
  </si>
  <si>
    <t>Integration with UK due diligence services (eg. Endole, Companies House)</t>
  </si>
  <si>
    <t>General customisation training for System Administrators without Developer background</t>
  </si>
  <si>
    <t>Workflow writing training for Developers</t>
  </si>
  <si>
    <t>Workflow writing training for System Administrators</t>
  </si>
  <si>
    <t>Regulatory/Data Storage</t>
  </si>
  <si>
    <t>Service hosted on supplier's servers</t>
  </si>
  <si>
    <t>Installation on Windows server (please detail requirements)</t>
  </si>
  <si>
    <t>Fully compatible with the Windows 10 operating system</t>
  </si>
  <si>
    <t>If installing on-premise must be minimum of Windows Server 2012 R2 compliant</t>
  </si>
  <si>
    <t>HyperV - VM Environment compatible</t>
  </si>
  <si>
    <t>On premise or Cloud based hosting solution (SaaS, PaaS, etc)</t>
  </si>
  <si>
    <t>Please detail any specific software requirements i.e. Microsoft SQL Database</t>
  </si>
  <si>
    <t xml:space="preserve">Client application deployment i.e. web based / software </t>
  </si>
  <si>
    <t xml:space="preserve">Compatibility with Microsoft O365 </t>
  </si>
  <si>
    <t xml:space="preserve">If cloud based software then data must be able to be protected by robust backup procedures with full restores available on request. On-premise solutions should come with guidence for backup and restore/DR  </t>
  </si>
  <si>
    <t>What are there specific network requirements? DHCP, DNS, IPv4/6 and dedicated isolated VLAN?</t>
  </si>
  <si>
    <t>What are the reccomended bandwidth allocations for the product?</t>
  </si>
  <si>
    <t>Compatibility</t>
  </si>
  <si>
    <t>OS</t>
  </si>
  <si>
    <t>Platform</t>
  </si>
  <si>
    <t>Software</t>
  </si>
  <si>
    <t>Network</t>
  </si>
  <si>
    <t>Security</t>
  </si>
  <si>
    <t xml:space="preserve">Regulatory </t>
  </si>
  <si>
    <t>Compliance with ISO 27001</t>
  </si>
  <si>
    <t>Compliance with GDPR</t>
  </si>
  <si>
    <t xml:space="preserve">Data centre in the UK </t>
  </si>
  <si>
    <t xml:space="preserve">Retention or increase in number of licences: currently 40 Sage 200 only, 5 enterprise users (CRM + Sage 200), 30 Spindle, unlimited Sicon.  Concurrent licenses. </t>
  </si>
  <si>
    <t>Expert knowledge on third-party add-ons/common bespoke from other Sage 200 users</t>
  </si>
  <si>
    <t xml:space="preserve">Provision of list of "new" fields or capabilities from current version </t>
  </si>
  <si>
    <t xml:space="preserve">Provision of list of obsolete fields or capabilities from current version </t>
  </si>
  <si>
    <t>Removal of existing customisation</t>
  </si>
  <si>
    <t>Removal of existing bespoke</t>
  </si>
  <si>
    <t>System customisation to specification</t>
  </si>
  <si>
    <t>Integration with Sicon timesheets</t>
  </si>
  <si>
    <t>Integration with Sage Payroll</t>
  </si>
  <si>
    <t>Integration with SAP Concur</t>
  </si>
  <si>
    <t>Integration with CPI's Purchase Requisition System</t>
  </si>
  <si>
    <t xml:space="preserve">Integration with CPI's Tender Requisition System </t>
  </si>
  <si>
    <t>Integration with credit checking facilities</t>
  </si>
  <si>
    <t>Customisation training for Developers</t>
  </si>
  <si>
    <t>Report writing training for Developers</t>
  </si>
  <si>
    <t>Report writing training for System Administrators</t>
  </si>
  <si>
    <t>Please detail installation/licence requirements (e.g. web based, local download and install from internet)</t>
  </si>
  <si>
    <t>Licence type</t>
  </si>
  <si>
    <t xml:space="preserve">All staff require access but concurrent licences can be limited to 40. There must be at least two user levels: standard and System Admin. </t>
  </si>
  <si>
    <t>Modules</t>
  </si>
  <si>
    <t>Core CRM</t>
  </si>
  <si>
    <t>Core CRM and Upgrades</t>
  </si>
  <si>
    <t>Assistance in alpha testing as required on upgrades</t>
  </si>
  <si>
    <t>Data migration on upgrades</t>
  </si>
  <si>
    <t xml:space="preserve">Replication of system to enable test environment </t>
  </si>
  <si>
    <t xml:space="preserve">Accessible via browser or app </t>
  </si>
  <si>
    <t>Customisable lookups</t>
  </si>
  <si>
    <t>Customisable fields (including creating and deleting)</t>
  </si>
  <si>
    <t xml:space="preserve">Customisable blocks and screens </t>
  </si>
  <si>
    <t xml:space="preserve">Customisable workflows </t>
  </si>
  <si>
    <t xml:space="preserve">Customisable reports </t>
  </si>
  <si>
    <t>Ability to store documents (outputs from template documents)</t>
  </si>
  <si>
    <t xml:space="preserve">Ability to view workload of peers/subordinates eg. function to view pipelines by user </t>
  </si>
  <si>
    <t>Company and People Records</t>
  </si>
  <si>
    <t>Ability to link to all other record types</t>
  </si>
  <si>
    <t>Customisable fields (including creating and deleting) to enable segmentation</t>
  </si>
  <si>
    <t>GDPR compliant data capture and storage</t>
  </si>
  <si>
    <t>Exportable contact details direct into campaign mgmt software (Hubspot, Mailchimp)</t>
  </si>
  <si>
    <t>Exportable contact details into csv or excel format</t>
  </si>
  <si>
    <t>Ability to move people between companies/assign to a company</t>
  </si>
  <si>
    <t>Opportunity Records</t>
  </si>
  <si>
    <t xml:space="preserve">Pipeline management </t>
  </si>
  <si>
    <t>Ability to clone records</t>
  </si>
  <si>
    <t>Ability to manage various opportunity types using dynamic fields depending on "type"</t>
  </si>
  <si>
    <t>Ability to manage various opportunity types using workflows, depending on "type"</t>
  </si>
  <si>
    <t>Dynamic field display depending on content of other fields</t>
  </si>
  <si>
    <t>Financial forecasting (either within the CRM or Finance database, but using the CRM interface)</t>
  </si>
  <si>
    <t>Direct linkage to Finance system for two-way data transfer regarding orders, customer details etc.</t>
  </si>
  <si>
    <t>Communication Records</t>
  </si>
  <si>
    <t>Analytics</t>
  </si>
  <si>
    <t xml:space="preserve">Customisable dashboards for all users, including dashboards for multiple layers of management </t>
  </si>
  <si>
    <t xml:space="preserve">Customisable reports which can draw together data from multiple record types, including matching data between both the Finance system and the CRM system </t>
  </si>
  <si>
    <t>Expert knowledge on software add-ons that may be beneficial</t>
  </si>
  <si>
    <t>Must integrate fully, off the shelf, with the Finance system to enable two way movement of data relating to customers and orders</t>
  </si>
  <si>
    <t>Installation/licence requirements (e.g. web based, local download and install from internet)</t>
  </si>
  <si>
    <t>If installing on-premise must be Windows Server 2012 R2 compliant</t>
  </si>
  <si>
    <t>Microsoft SQL Database</t>
  </si>
  <si>
    <t xml:space="preserve">Secure API/access to any backend Databases for data integration </t>
  </si>
  <si>
    <t>Regulatory, Support &amp; Warranties</t>
  </si>
  <si>
    <t xml:space="preserve">Suitable licensing model should be applied for the number of users required within the system. Using current system conditions this is 40 SuperUser type licenses managed as concurrent licenses. </t>
  </si>
  <si>
    <t>Core Finance</t>
  </si>
  <si>
    <t>Core System and Upgrade</t>
  </si>
  <si>
    <t>Ability to manage all ledgers: purchase, sales, nominal, cash book, fixed assets</t>
  </si>
  <si>
    <t>Ability to manage VAT returns and EC sales lists</t>
  </si>
  <si>
    <t>Ability to upload to nominal ledger (journal upload, accounts)</t>
  </si>
  <si>
    <t>Support for both open and closed period accounting</t>
  </si>
  <si>
    <t>Automation of prepayments and accruals</t>
  </si>
  <si>
    <t xml:space="preserve">Flexible P+L and balance sheet design </t>
  </si>
  <si>
    <t>Flexible P+L and balance sheet reporting</t>
  </si>
  <si>
    <t>Processing and revaluing of foreign currency transactions and accounts, using spot and period based currency rates</t>
  </si>
  <si>
    <t>Easily generate supplier payments and upload to e-banking (Barclays)</t>
  </si>
  <si>
    <t>Ability to perform inter account transfers</t>
  </si>
  <si>
    <t>Import of supplier and customer accounts, including websites and email addresses</t>
  </si>
  <si>
    <t xml:space="preserve">Ability to define different trading periods to standard </t>
  </si>
  <si>
    <t>Transaction drill down available for all transactions</t>
  </si>
  <si>
    <t>Ability to perform recharges within the company (with markup)</t>
  </si>
  <si>
    <t>Ability to clone or autopopulate based on previous entries</t>
  </si>
  <si>
    <t>Up to 20 user defined analysis codes for both Sales and Purchase Ledger</t>
  </si>
  <si>
    <t>A flexible nominal code structure that includes departments and cost centres</t>
  </si>
  <si>
    <t>Ability to track and control budgets</t>
  </si>
  <si>
    <t>Consolidation of multiple companies into a parent company</t>
  </si>
  <si>
    <t xml:space="preserve">Transaction analysis at a nominal level </t>
  </si>
  <si>
    <t>Ability to amend timesheets</t>
  </si>
  <si>
    <t>Ability to upload budgets</t>
  </si>
  <si>
    <t>Ability to capture information held in offline forms</t>
  </si>
  <si>
    <t>Faster system and general workflow operations</t>
  </si>
  <si>
    <t>Ability to approve timesheets by budget holder/project manager</t>
  </si>
  <si>
    <t xml:space="preserve">Little manual intervention required in identifying project code,  budget holder etc </t>
  </si>
  <si>
    <t>Ability to capture additional information required for funding compliance (eg. CO2 emissions)</t>
  </si>
  <si>
    <t>Electronic approvals/rejections with targeted notifications</t>
  </si>
  <si>
    <t>Purchase ledger authorisation</t>
  </si>
  <si>
    <t>Project Accounting</t>
  </si>
  <si>
    <t>Functionality for Bill of Materials</t>
  </si>
  <si>
    <t>Functionality for estimating</t>
  </si>
  <si>
    <t>functionality for Materials Requirements Planning</t>
  </si>
  <si>
    <t>Manufacturing Planning System</t>
  </si>
  <si>
    <t>Graphical Planner</t>
  </si>
  <si>
    <t>Works Order Processing</t>
  </si>
  <si>
    <t>Manufacturing and Bill of Materials</t>
  </si>
  <si>
    <t>Analytics and Reporting</t>
  </si>
  <si>
    <t>Inbuilt report wizard to give full flexbility</t>
  </si>
  <si>
    <t>Drill down through increasing levels of detail for deeper analysis</t>
  </si>
  <si>
    <t xml:space="preserve">analysis of underlying values with drill to detail </t>
  </si>
  <si>
    <t xml:space="preserve">multi-dimensional analysis ie. Analysis of profit and loss by cost centre, dept and by period </t>
  </si>
  <si>
    <t>synchronise different reports</t>
  </si>
  <si>
    <t>additional calculations based on business need</t>
  </si>
  <si>
    <t>budget holder/approver access to reporting or dashboards for related project accounting analysis</t>
  </si>
  <si>
    <t xml:space="preserve">dynamic dashboards with live and up to date data, enabling live sales orders/invoices/work in progress position with no manual reconciliation </t>
  </si>
  <si>
    <t>Normal nominal analysis report</t>
  </si>
  <si>
    <t xml:space="preserve">Grant transaction report </t>
  </si>
  <si>
    <t>Simple cash flow report</t>
  </si>
  <si>
    <t xml:space="preserve">Short term cash flow projection </t>
  </si>
  <si>
    <t>Summarise the balance of many nominal accounts using group accounts</t>
  </si>
  <si>
    <t xml:space="preserve">Historical "snapshot" reporting based on date </t>
  </si>
  <si>
    <t>Customisable reports which can draw together data from the Finance and CRM systems</t>
  </si>
  <si>
    <t>Integration with O365 (flows/automate)</t>
  </si>
  <si>
    <t>Integration with SAP Concur expenses platform</t>
  </si>
  <si>
    <t>Integration with HR system</t>
  </si>
  <si>
    <t>Integration with CPI's Procurement system</t>
  </si>
  <si>
    <t>Must integrate fully, off the shelf, with the CRM system to enable two way movement of data relating to customers and orders</t>
  </si>
  <si>
    <t>Quick and easy navigation to project accounting workspaces</t>
  </si>
  <si>
    <t xml:space="preserve">Track costs and revenues against budgets at project level and below </t>
  </si>
  <si>
    <t>analyse committed costs</t>
  </si>
  <si>
    <t>Up to the minute analysis on projects with detailed drill down functionality</t>
  </si>
  <si>
    <t>Integration with CRM to prevent having to re-key information from quotes or sales orders</t>
  </si>
  <si>
    <t>Period based budgets for costs and revenues</t>
  </si>
  <si>
    <t>Record costs and revenues against projects using SOP, POP, purchase, timesheet and expense transactions</t>
  </si>
  <si>
    <t>Auto-adding of overhead recovery costs</t>
  </si>
  <si>
    <t>Web based timesheets system</t>
  </si>
  <si>
    <t>Ability to group or separate transactions by project code, date, work package, business unit, company name</t>
  </si>
  <si>
    <t>Analyse paid and unpaid transactions</t>
  </si>
  <si>
    <t>Electronic reconciliation between project ledger and nominal ledger</t>
  </si>
  <si>
    <t>Analyse accruals to projects with the option to auto reverse</t>
  </si>
  <si>
    <t>Easily move costs and revenues from one project to another using adjustments</t>
  </si>
  <si>
    <t>Regulatory</t>
  </si>
  <si>
    <t>Expert knowledge on third-party add-ons/common bespoke from other CRM users</t>
  </si>
  <si>
    <t xml:space="preserve">Integration - 25% </t>
  </si>
  <si>
    <t>The total percentage (Combined with CRM System URS document) available which will  contribute towards the Quality scoring element of this tender aside from;  
 Completed "Integration" section (Starting at Line 88) below which will contribute towards 25% compatibility weighting (Q2)</t>
  </si>
  <si>
    <t>The total percentage available (Combined with CRM System URS document) which will contribute towards the Quality scoring element of this tender aside from;  
 Completed "Integration" section (Starting at Line 117) below which will contribute towards 25% compatibility weighting (Q2)</t>
  </si>
  <si>
    <t>The total percentage (Combined with Finance System Support URS document) available which will  contribute towards the Quality scoring element of this tender aside from;  
 Completed "Service Elements" section (Starting at Line 18) below will contribute towards 40% After Sales weighting (Q1)
 Completed "Upgrade" section (Starting at Line 42) below which will contribute towards 20% Implementation of Upgrades weighting (Q2)</t>
  </si>
  <si>
    <t>The total percentage (Combined with CRM Support URS document) available which will  contribute towards the Quality scoring element of this tender aside from; 
 Completed "Service Elments" section (Starting at Line 18) below will contribute towards 40% After Sales weighting (Q1)
 Completed "Upgrade" section (Starting at Line 41) below which will contribute towards 20% Implementation of Upgrades weighting (Q2)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</si>
</sst>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1"/>
      <color theme="3"/>
      <name val="Open Sans"/>
      <family val="2"/>
      <scheme val="minor"/>
    </font>
    <font>
      <b/>
      <sz val="11"/>
      <color theme="2"/>
      <name val="Open Sans"/>
      <family val="2"/>
      <scheme val="minor"/>
    </font>
    <font>
      <b/>
      <sz val="12"/>
      <color theme="2"/>
      <name val="Open Sans"/>
      <family val="2"/>
      <scheme val="minor"/>
    </font>
    <font>
      <b/>
      <sz val="14"/>
      <color theme="2"/>
      <name val="Open Sans"/>
      <family val="2"/>
      <scheme val="minor"/>
    </font>
    <font>
      <b/>
      <sz val="10"/>
      <color theme="3"/>
      <name val="Open Sans"/>
      <family val="2"/>
      <scheme val="minor"/>
    </font>
    <font>
      <sz val="10"/>
      <color theme="3"/>
      <name val="Open Sans"/>
      <family val="2"/>
      <scheme val="minor"/>
    </font>
    <font>
      <b/>
      <sz val="20"/>
      <color theme="1"/>
      <name val="Open Sans"/>
      <family val="2"/>
      <scheme val="major"/>
    </font>
    <font>
      <b/>
      <sz val="12"/>
      <color theme="3"/>
      <name val="Open Sans"/>
      <family val="2"/>
      <scheme val="minor"/>
    </font>
    <font>
      <b/>
      <sz val="14"/>
      <color theme="0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8"/>
      <color theme="2"/>
      <name val="Open Sans"/>
      <family val="2"/>
      <scheme val="minor"/>
    </font>
    <font>
      <b/>
      <sz val="12"/>
      <name val="Open Sans"/>
      <family val="2"/>
      <scheme val="minor"/>
    </font>
    <font>
      <b/>
      <sz val="11"/>
      <name val="Open Sans"/>
      <family val="2"/>
      <scheme val="minor"/>
    </font>
    <font>
      <b/>
      <sz val="14"/>
      <color theme="3"/>
      <name val="Open Sans"/>
      <family val="2"/>
      <scheme val="minor"/>
    </font>
    <font>
      <sz val="14"/>
      <color theme="3"/>
      <name val="Open Sans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5" fillId="3" borderId="1" xfId="0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7" borderId="2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vertical="center"/>
    </xf>
    <xf numFmtId="0" fontId="13" fillId="8" borderId="14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vertical="center"/>
    </xf>
    <xf numFmtId="0" fontId="14" fillId="2" borderId="2" xfId="0" applyFont="1" applyFill="1" applyBorder="1" applyAlignment="1">
      <alignment horizontal="right" vertical="center"/>
    </xf>
    <xf numFmtId="0" fontId="14" fillId="2" borderId="4" xfId="0" applyFont="1" applyFill="1" applyBorder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3" borderId="2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15" fillId="0" borderId="1" xfId="0" applyFont="1" applyBorder="1" applyAlignment="1">
      <alignment vertical="center"/>
    </xf>
    <xf numFmtId="0" fontId="16" fillId="2" borderId="0" xfId="0" applyFont="1" applyFill="1" applyAlignment="1">
      <alignment vertical="center"/>
    </xf>
    <xf numFmtId="0" fontId="15" fillId="2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 wrapText="1"/>
    </xf>
    <xf numFmtId="0" fontId="11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14" fillId="2" borderId="28" xfId="0" applyFont="1" applyFill="1" applyBorder="1" applyAlignment="1">
      <alignment vertical="center"/>
    </xf>
    <xf numFmtId="0" fontId="3" fillId="7" borderId="29" xfId="0" applyFont="1" applyFill="1" applyBorder="1" applyAlignment="1">
      <alignment vertical="center"/>
    </xf>
    <xf numFmtId="0" fontId="3" fillId="7" borderId="30" xfId="0" applyFont="1" applyFill="1" applyBorder="1" applyAlignment="1">
      <alignment vertical="center"/>
    </xf>
    <xf numFmtId="0" fontId="14" fillId="2" borderId="31" xfId="0" applyFont="1" applyFill="1" applyBorder="1" applyAlignment="1">
      <alignment horizontal="right" vertical="center"/>
    </xf>
    <xf numFmtId="0" fontId="1" fillId="0" borderId="32" xfId="0" applyFont="1" applyBorder="1" applyAlignment="1">
      <alignment horizontal="center" vertical="center"/>
    </xf>
    <xf numFmtId="0" fontId="3" fillId="7" borderId="33" xfId="0" applyFont="1" applyFill="1" applyBorder="1" applyAlignment="1">
      <alignment vertical="center"/>
    </xf>
    <xf numFmtId="0" fontId="14" fillId="2" borderId="34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vertical="center" wrapText="1"/>
    </xf>
    <xf numFmtId="0" fontId="9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6" borderId="17" xfId="0" applyFont="1" applyFill="1" applyBorder="1" applyAlignment="1">
      <alignment horizontal="center" vertical="center"/>
    </xf>
    <xf numFmtId="0" fontId="12" fillId="6" borderId="19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3" fillId="7" borderId="17" xfId="0" applyFont="1" applyFill="1" applyBorder="1" applyAlignment="1">
      <alignment horizontal="left" vertical="center"/>
    </xf>
    <xf numFmtId="0" fontId="3" fillId="7" borderId="19" xfId="0" applyFont="1" applyFill="1" applyBorder="1" applyAlignment="1">
      <alignment horizontal="left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left" vertical="center"/>
    </xf>
    <xf numFmtId="0" fontId="3" fillId="7" borderId="3" xfId="0" applyFont="1" applyFill="1" applyBorder="1" applyAlignment="1">
      <alignment horizontal="left" vertical="center"/>
    </xf>
    <xf numFmtId="0" fontId="3" fillId="7" borderId="21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223"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0</xdr:row>
      <xdr:rowOff>47625</xdr:rowOff>
    </xdr:from>
    <xdr:to>
      <xdr:col>2</xdr:col>
      <xdr:colOff>3611010</xdr:colOff>
      <xdr:row>0</xdr:row>
      <xdr:rowOff>809625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147925B-4FC2-47E7-B516-F6F63C5AFA95}"/>
            </a:ext>
          </a:extLst>
        </xdr:cNvPr>
        <xdr:cNvGrpSpPr/>
      </xdr:nvGrpSpPr>
      <xdr:grpSpPr>
        <a:xfrm>
          <a:off x="71438" y="47625"/>
          <a:ext cx="7004291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60D5523-C8F4-41F2-9CC4-7E67FFF64982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C8B1E411-DF8E-442B-9B92-6AB0D2B7F3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CB5593B4-A736-47EF-8340-68456EFC635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Picture 5" descr="NEW ERDF">
            <a:extLst>
              <a:ext uri="{FF2B5EF4-FFF2-40B4-BE49-F238E27FC236}">
                <a16:creationId xmlns:a16="http://schemas.microsoft.com/office/drawing/2014/main" id="{80719898-C825-4B00-9EFD-6AFAEA9CAACC}"/>
              </a:ext>
            </a:extLst>
          </xdr:cNvPr>
          <xdr:cNvPicPr/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29115" y="217025"/>
            <a:ext cx="2136616" cy="4857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0</xdr:row>
      <xdr:rowOff>47625</xdr:rowOff>
    </xdr:from>
    <xdr:to>
      <xdr:col>2</xdr:col>
      <xdr:colOff>3611010</xdr:colOff>
      <xdr:row>0</xdr:row>
      <xdr:rowOff>809625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EFCA2DEC-A94A-430A-A28F-CE657D535A40}"/>
            </a:ext>
          </a:extLst>
        </xdr:cNvPr>
        <xdr:cNvGrpSpPr/>
      </xdr:nvGrpSpPr>
      <xdr:grpSpPr>
        <a:xfrm>
          <a:off x="71438" y="47625"/>
          <a:ext cx="7004291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875EF8E2-A585-4713-A9F5-C12915E7F4C7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68D2824F-3E2F-4FD5-8FDF-DC796A69A0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10292413-1EE2-41A9-8223-F061F4345E6E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Picture 5" descr="NEW ERDF">
            <a:extLst>
              <a:ext uri="{FF2B5EF4-FFF2-40B4-BE49-F238E27FC236}">
                <a16:creationId xmlns:a16="http://schemas.microsoft.com/office/drawing/2014/main" id="{F077FA1C-3102-4B15-8680-FB4922245D57}"/>
              </a:ext>
            </a:extLst>
          </xdr:cNvPr>
          <xdr:cNvPicPr/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29115" y="217025"/>
            <a:ext cx="2136616" cy="4857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0</xdr:row>
      <xdr:rowOff>47625</xdr:rowOff>
    </xdr:from>
    <xdr:to>
      <xdr:col>2</xdr:col>
      <xdr:colOff>3611010</xdr:colOff>
      <xdr:row>0</xdr:row>
      <xdr:rowOff>809625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CE5623D-3F26-412C-B382-1F9716508602}"/>
            </a:ext>
          </a:extLst>
        </xdr:cNvPr>
        <xdr:cNvGrpSpPr/>
      </xdr:nvGrpSpPr>
      <xdr:grpSpPr>
        <a:xfrm>
          <a:off x="71438" y="47625"/>
          <a:ext cx="7004291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039D5A26-0D2C-4CE2-8B6F-CE77C8B151D9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724319CB-EAAC-49F2-83DC-6CE37A5BB8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924A49E0-A92A-47DF-8A8D-99C817CEE75E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Picture 5" descr="NEW ERDF">
            <a:extLst>
              <a:ext uri="{FF2B5EF4-FFF2-40B4-BE49-F238E27FC236}">
                <a16:creationId xmlns:a16="http://schemas.microsoft.com/office/drawing/2014/main" id="{FB8D7215-143B-483F-9E18-2A2AED326B37}"/>
              </a:ext>
            </a:extLst>
          </xdr:cNvPr>
          <xdr:cNvPicPr/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29115" y="217025"/>
            <a:ext cx="2136616" cy="4857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0</xdr:row>
      <xdr:rowOff>47625</xdr:rowOff>
    </xdr:from>
    <xdr:to>
      <xdr:col>2</xdr:col>
      <xdr:colOff>3611010</xdr:colOff>
      <xdr:row>0</xdr:row>
      <xdr:rowOff>809625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9B07ADA-CB86-4C7B-85D3-EDBDE709F9CB}"/>
            </a:ext>
          </a:extLst>
        </xdr:cNvPr>
        <xdr:cNvGrpSpPr/>
      </xdr:nvGrpSpPr>
      <xdr:grpSpPr>
        <a:xfrm>
          <a:off x="71438" y="47625"/>
          <a:ext cx="7004291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46FCD811-E971-4380-B2DA-6861979888DE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186F176D-7036-427B-B493-ED1D180AF9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826F4826-E421-4E35-859B-D3E9E2C3D048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Picture 5" descr="NEW ERDF">
            <a:extLst>
              <a:ext uri="{FF2B5EF4-FFF2-40B4-BE49-F238E27FC236}">
                <a16:creationId xmlns:a16="http://schemas.microsoft.com/office/drawing/2014/main" id="{4C2B029E-38BB-4C9A-B1CF-474BBE5A4F7D}"/>
              </a:ext>
            </a:extLst>
          </xdr:cNvPr>
          <xdr:cNvPicPr/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29115" y="217025"/>
            <a:ext cx="2136616" cy="4857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Terri Hill" id="{49C290A6-546D-4D6B-A6F1-212EE068807F}" userId="S::terri.hill@uk-cpi.com::4423141e-0760-4f51-90f3-8ac77369e10c" providerId="AD"/>
</personList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5" dT="2019-12-17T08:42:18.37" personId="{49C290A6-546D-4D6B-A6F1-212EE068807F}" id="{6681F737-C424-40A4-99C3-007D8AD321EB}">
    <text>40 concurrent initially but we need to have the option to increase this if required.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8E0B-2CBC-4E83-A3CB-39272FEB378D}">
  <dimension ref="A1:K476"/>
  <sheetViews>
    <sheetView tabSelected="1" zoomScale="80" zoomScaleNormal="80" workbookViewId="0">
      <selection activeCell="E6" sqref="E6"/>
    </sheetView>
  </sheetViews>
  <sheetFormatPr defaultColWidth="8.88671875" defaultRowHeight="16.5" x14ac:dyDescent="0.3"/>
  <cols>
    <col min="1" max="1" width="4.5546875" style="10" bestFit="1" customWidth="1"/>
    <col min="2" max="2" width="35.88671875" style="10" customWidth="1"/>
    <col min="3" max="3" width="56.33203125" style="10" customWidth="1"/>
    <col min="4" max="4" width="12.77734375" style="10" customWidth="1"/>
    <col min="5" max="5" width="43.77734375" style="10" customWidth="1"/>
    <col min="6" max="6" width="15" style="10" customWidth="1"/>
    <col min="7" max="16384" width="8.88671875" style="10"/>
  </cols>
  <sheetData>
    <row r="1" spans="1:11" ht="75.75" customHeight="1" thickBot="1" x14ac:dyDescent="0.35">
      <c r="A1" s="9"/>
      <c r="B1" s="9"/>
      <c r="C1" s="9"/>
      <c r="D1" s="9"/>
      <c r="E1" s="9"/>
      <c r="F1" s="9"/>
      <c r="G1" s="17"/>
      <c r="H1" s="17"/>
      <c r="I1" s="17"/>
      <c r="J1" s="17"/>
      <c r="K1" s="17"/>
    </row>
    <row r="2" spans="1:11" ht="45" customHeight="1" thickBot="1" x14ac:dyDescent="0.35">
      <c r="A2" s="9"/>
      <c r="B2" s="1" t="s">
        <v>0</v>
      </c>
      <c r="C2" s="3" t="s">
        <v>2</v>
      </c>
      <c r="D2" s="36">
        <v>1528</v>
      </c>
      <c r="E2" s="34" t="s">
        <v>31</v>
      </c>
      <c r="G2" s="17"/>
      <c r="H2" s="17"/>
      <c r="I2" s="17"/>
      <c r="J2" s="17"/>
      <c r="K2" s="17"/>
    </row>
    <row r="3" spans="1:11" ht="21" customHeight="1" thickBot="1" x14ac:dyDescent="0.35">
      <c r="A3" s="9"/>
      <c r="B3" s="9"/>
      <c r="C3" s="9"/>
      <c r="D3" s="37"/>
      <c r="E3" s="9"/>
      <c r="F3" s="9"/>
      <c r="G3" s="17"/>
      <c r="H3" s="17"/>
      <c r="I3" s="17"/>
      <c r="J3" s="17"/>
      <c r="K3" s="17"/>
    </row>
    <row r="4" spans="1:11" ht="29.25" customHeight="1" thickBot="1" x14ac:dyDescent="0.35">
      <c r="A4" s="9"/>
      <c r="B4" s="9"/>
      <c r="C4" s="3" t="s">
        <v>3</v>
      </c>
      <c r="D4" s="38" t="s">
        <v>32</v>
      </c>
      <c r="E4" s="32" t="s">
        <v>33</v>
      </c>
      <c r="F4" s="9"/>
      <c r="G4" s="17"/>
      <c r="H4" s="17"/>
      <c r="I4" s="17"/>
      <c r="J4" s="17"/>
      <c r="K4" s="17"/>
    </row>
    <row r="5" spans="1:11" ht="17.25" thickBot="1" x14ac:dyDescent="0.35">
      <c r="A5" s="9"/>
      <c r="B5" s="9"/>
      <c r="C5" s="9"/>
      <c r="D5" s="9"/>
      <c r="E5" s="9"/>
      <c r="F5" s="9"/>
      <c r="G5" s="17"/>
      <c r="H5" s="17"/>
      <c r="I5" s="17"/>
      <c r="J5" s="17"/>
      <c r="K5" s="17"/>
    </row>
    <row r="6" spans="1:11" ht="116.25" thickBot="1" x14ac:dyDescent="0.35">
      <c r="A6" s="9"/>
      <c r="B6" s="4" t="s">
        <v>27</v>
      </c>
      <c r="C6" s="24" t="s">
        <v>1</v>
      </c>
      <c r="D6" s="9"/>
      <c r="E6" s="35" t="s">
        <v>258</v>
      </c>
      <c r="F6" s="2">
        <v>0.3</v>
      </c>
      <c r="G6" s="17"/>
      <c r="H6" s="17"/>
      <c r="I6" s="17"/>
      <c r="J6" s="17"/>
      <c r="K6" s="17"/>
    </row>
    <row r="7" spans="1:11" ht="17.25" thickBot="1" x14ac:dyDescent="0.35">
      <c r="A7" s="9"/>
      <c r="B7" s="9"/>
      <c r="C7" s="9"/>
      <c r="D7" s="9"/>
      <c r="E7" s="9"/>
      <c r="F7" s="9"/>
      <c r="G7" s="17"/>
      <c r="H7" s="17"/>
      <c r="I7" s="17"/>
      <c r="J7" s="17"/>
      <c r="K7" s="17"/>
    </row>
    <row r="8" spans="1:11" ht="27.75" thickBot="1" x14ac:dyDescent="0.35">
      <c r="A8" s="71" t="s">
        <v>7</v>
      </c>
      <c r="B8" s="72"/>
      <c r="C8" s="72"/>
      <c r="D8" s="73"/>
      <c r="E8" s="61" t="s">
        <v>15</v>
      </c>
      <c r="F8" s="62"/>
      <c r="G8" s="17"/>
      <c r="H8" s="17"/>
      <c r="I8" s="17"/>
      <c r="J8" s="17"/>
      <c r="K8" s="17"/>
    </row>
    <row r="9" spans="1:11" ht="17.25" thickBot="1" x14ac:dyDescent="0.35">
      <c r="A9" s="74" t="s">
        <v>6</v>
      </c>
      <c r="B9" s="75"/>
      <c r="C9" s="75"/>
      <c r="D9" s="76"/>
      <c r="E9" s="69" t="s">
        <v>16</v>
      </c>
      <c r="F9" s="70"/>
      <c r="G9" s="17"/>
      <c r="H9" s="17"/>
      <c r="I9" s="17"/>
      <c r="J9" s="17"/>
      <c r="K9" s="17"/>
    </row>
    <row r="10" spans="1:11" ht="34.5" customHeight="1" x14ac:dyDescent="0.3">
      <c r="A10" s="13" t="s">
        <v>8</v>
      </c>
      <c r="B10" s="77" t="s">
        <v>28</v>
      </c>
      <c r="C10" s="77"/>
      <c r="D10" s="78"/>
      <c r="E10" s="63" t="s">
        <v>17</v>
      </c>
      <c r="F10" s="64"/>
      <c r="G10" s="17"/>
      <c r="H10" s="17" t="s">
        <v>25</v>
      </c>
      <c r="I10" s="17"/>
      <c r="J10" s="17"/>
      <c r="K10" s="17"/>
    </row>
    <row r="11" spans="1:11" ht="34.5" customHeight="1" x14ac:dyDescent="0.3">
      <c r="A11" s="12" t="s">
        <v>9</v>
      </c>
      <c r="B11" s="79" t="s">
        <v>4</v>
      </c>
      <c r="C11" s="79"/>
      <c r="D11" s="80"/>
      <c r="E11" s="65"/>
      <c r="F11" s="66"/>
      <c r="G11" s="17"/>
      <c r="H11" s="17" t="s">
        <v>26</v>
      </c>
      <c r="I11" s="17"/>
      <c r="J11" s="17"/>
      <c r="K11" s="17"/>
    </row>
    <row r="12" spans="1:11" ht="34.5" customHeight="1" thickBot="1" x14ac:dyDescent="0.35">
      <c r="A12" s="14" t="s">
        <v>10</v>
      </c>
      <c r="B12" s="81" t="s">
        <v>5</v>
      </c>
      <c r="C12" s="81"/>
      <c r="D12" s="82"/>
      <c r="E12" s="67"/>
      <c r="F12" s="68"/>
      <c r="G12" s="17"/>
      <c r="H12" s="17"/>
      <c r="I12" s="17"/>
      <c r="J12" s="17"/>
      <c r="K12" s="17"/>
    </row>
    <row r="13" spans="1:11" ht="50.25" customHeight="1" thickBot="1" x14ac:dyDescent="0.35">
      <c r="A13" s="40" t="s">
        <v>14</v>
      </c>
      <c r="B13" s="41" t="s">
        <v>11</v>
      </c>
      <c r="C13" s="42" t="s">
        <v>13</v>
      </c>
      <c r="D13" s="43" t="s">
        <v>12</v>
      </c>
      <c r="E13" s="44" t="s">
        <v>18</v>
      </c>
      <c r="F13" s="45" t="s">
        <v>19</v>
      </c>
      <c r="G13" s="17"/>
      <c r="H13" s="17" t="s">
        <v>26</v>
      </c>
      <c r="I13" s="17"/>
      <c r="J13" s="17"/>
      <c r="K13" s="17"/>
    </row>
    <row r="14" spans="1:11" x14ac:dyDescent="0.3">
      <c r="A14" s="46"/>
      <c r="B14" s="47" t="s">
        <v>20</v>
      </c>
      <c r="C14" s="47"/>
      <c r="D14" s="47"/>
      <c r="E14" s="47"/>
      <c r="F14" s="48"/>
      <c r="G14" s="17"/>
      <c r="H14" s="17"/>
      <c r="I14" s="17"/>
      <c r="J14" s="17"/>
      <c r="K14" s="17"/>
    </row>
    <row r="15" spans="1:11" ht="33" x14ac:dyDescent="0.3">
      <c r="A15" s="49" t="str">
        <f t="shared" ref="A15:A120" si="0">_xlfn.CONCAT($D15,(IF($D15=$A$10,$H15,IF($D15=$A$11,$I15,IF($D15=$A$12,$J15,0)))))</f>
        <v>M1</v>
      </c>
      <c r="B15" s="31" t="s">
        <v>138</v>
      </c>
      <c r="C15" s="25" t="s">
        <v>139</v>
      </c>
      <c r="D15" s="5" t="s">
        <v>8</v>
      </c>
      <c r="E15" s="7"/>
      <c r="F15" s="50"/>
      <c r="G15" s="17"/>
      <c r="H15" s="17">
        <f>COUNTIF(($D$15:$D15), $A$10)</f>
        <v>1</v>
      </c>
      <c r="I15" s="17">
        <f>COUNTIF(($D$15:$D15), $A$11)</f>
        <v>0</v>
      </c>
      <c r="J15" s="17">
        <f>COUNTIF(($D$15:$D15), $A$12)</f>
        <v>0</v>
      </c>
      <c r="K15" s="17"/>
    </row>
    <row r="16" spans="1:11" x14ac:dyDescent="0.3">
      <c r="A16" s="49" t="str">
        <f t="shared" si="0"/>
        <v>0</v>
      </c>
      <c r="B16" s="21" t="s">
        <v>140</v>
      </c>
      <c r="C16" s="21"/>
      <c r="D16" s="21"/>
      <c r="E16" s="21"/>
      <c r="F16" s="51"/>
      <c r="G16" s="17"/>
      <c r="H16" s="17">
        <f>COUNTIF(($D$15:$D16), $A$10)</f>
        <v>1</v>
      </c>
      <c r="I16" s="17">
        <f>COUNTIF(($D$15:$D16), $A$11)</f>
        <v>0</v>
      </c>
      <c r="J16" s="17">
        <f>COUNTIF(($D$15:$D16), $A$12)</f>
        <v>0</v>
      </c>
      <c r="K16" s="17"/>
    </row>
    <row r="17" spans="1:11" x14ac:dyDescent="0.3">
      <c r="A17" s="49" t="str">
        <f t="shared" si="0"/>
        <v>0</v>
      </c>
      <c r="B17" s="21" t="s">
        <v>141</v>
      </c>
      <c r="C17" s="21"/>
      <c r="D17" s="21"/>
      <c r="E17" s="21"/>
      <c r="F17" s="51"/>
      <c r="G17" s="17"/>
      <c r="H17" s="17">
        <f>COUNTIF(($D$15:$D17), $A$10)</f>
        <v>1</v>
      </c>
      <c r="I17" s="17">
        <f>COUNTIF(($D$15:$D17), $A$11)</f>
        <v>0</v>
      </c>
      <c r="J17" s="17">
        <f>COUNTIF(($D$15:$D17), $A$12)</f>
        <v>0</v>
      </c>
      <c r="K17" s="17"/>
    </row>
    <row r="18" spans="1:11" ht="18" x14ac:dyDescent="0.3">
      <c r="A18" s="49" t="str">
        <f t="shared" si="0"/>
        <v>M2</v>
      </c>
      <c r="B18" s="58" t="s">
        <v>142</v>
      </c>
      <c r="C18" s="25" t="s">
        <v>68</v>
      </c>
      <c r="D18" s="5" t="s">
        <v>8</v>
      </c>
      <c r="E18" s="7"/>
      <c r="F18" s="50"/>
      <c r="G18" s="17"/>
      <c r="H18" s="17">
        <f>COUNTIF(($D$15:$D18), $A$10)</f>
        <v>2</v>
      </c>
      <c r="I18" s="17">
        <f>COUNTIF(($D$15:$D18), $A$11)</f>
        <v>0</v>
      </c>
      <c r="J18" s="17">
        <f>COUNTIF(($D$15:$D18), $A$12)</f>
        <v>0</v>
      </c>
      <c r="K18" s="17"/>
    </row>
    <row r="19" spans="1:11" ht="18" x14ac:dyDescent="0.3">
      <c r="A19" s="49" t="str">
        <f t="shared" si="0"/>
        <v>D1</v>
      </c>
      <c r="B19" s="60"/>
      <c r="C19" s="25" t="s">
        <v>73</v>
      </c>
      <c r="D19" s="5" t="s">
        <v>10</v>
      </c>
      <c r="E19" s="7"/>
      <c r="F19" s="50"/>
      <c r="G19" s="17"/>
      <c r="H19" s="17">
        <f>COUNTIF(($D$15:$D19), $A$10)</f>
        <v>2</v>
      </c>
      <c r="I19" s="17">
        <f>COUNTIF(($D$15:$D19), $A$11)</f>
        <v>0</v>
      </c>
      <c r="J19" s="17">
        <f>COUNTIF(($D$15:$D19), $A$12)</f>
        <v>1</v>
      </c>
      <c r="K19" s="17"/>
    </row>
    <row r="20" spans="1:11" ht="18" x14ac:dyDescent="0.3">
      <c r="A20" s="49" t="str">
        <f t="shared" si="0"/>
        <v>D2</v>
      </c>
      <c r="B20" s="60"/>
      <c r="C20" s="25" t="s">
        <v>74</v>
      </c>
      <c r="D20" s="5" t="s">
        <v>10</v>
      </c>
      <c r="E20" s="7"/>
      <c r="F20" s="50"/>
      <c r="G20" s="17"/>
      <c r="H20" s="17">
        <f>COUNTIF(($D$15:$D20), $A$10)</f>
        <v>2</v>
      </c>
      <c r="I20" s="17">
        <f>COUNTIF(($D$15:$D20), $A$11)</f>
        <v>0</v>
      </c>
      <c r="J20" s="17">
        <f>COUNTIF(($D$15:$D20), $A$12)</f>
        <v>2</v>
      </c>
      <c r="K20" s="17"/>
    </row>
    <row r="21" spans="1:11" ht="18" x14ac:dyDescent="0.3">
      <c r="A21" s="49" t="str">
        <f t="shared" si="0"/>
        <v>M3</v>
      </c>
      <c r="B21" s="60"/>
      <c r="C21" s="25" t="s">
        <v>143</v>
      </c>
      <c r="D21" s="5" t="s">
        <v>8</v>
      </c>
      <c r="E21" s="7"/>
      <c r="F21" s="50"/>
      <c r="G21" s="17"/>
      <c r="H21" s="17">
        <f>COUNTIF(($D$15:$D21), $A$10)</f>
        <v>3</v>
      </c>
      <c r="I21" s="17">
        <f>COUNTIF(($D$15:$D21), $A$11)</f>
        <v>0</v>
      </c>
      <c r="J21" s="17">
        <f>COUNTIF(($D$15:$D21), $A$12)</f>
        <v>2</v>
      </c>
      <c r="K21" s="17"/>
    </row>
    <row r="22" spans="1:11" ht="18" x14ac:dyDescent="0.3">
      <c r="A22" s="49" t="str">
        <f t="shared" si="0"/>
        <v>M4</v>
      </c>
      <c r="B22" s="60"/>
      <c r="C22" s="25" t="s">
        <v>76</v>
      </c>
      <c r="D22" s="5" t="s">
        <v>8</v>
      </c>
      <c r="E22" s="7"/>
      <c r="F22" s="50"/>
      <c r="G22" s="17"/>
      <c r="H22" s="17">
        <f>COUNTIF(($D$15:$D22), $A$10)</f>
        <v>4</v>
      </c>
      <c r="I22" s="17">
        <f>COUNTIF(($D$15:$D22), $A$11)</f>
        <v>0</v>
      </c>
      <c r="J22" s="17">
        <f>COUNTIF(($D$15:$D22), $A$12)</f>
        <v>2</v>
      </c>
      <c r="K22" s="17"/>
    </row>
    <row r="23" spans="1:11" ht="18" x14ac:dyDescent="0.3">
      <c r="A23" s="49" t="str">
        <f t="shared" si="0"/>
        <v>M5</v>
      </c>
      <c r="B23" s="60"/>
      <c r="C23" s="25" t="s">
        <v>144</v>
      </c>
      <c r="D23" s="5" t="s">
        <v>8</v>
      </c>
      <c r="E23" s="7"/>
      <c r="F23" s="50"/>
      <c r="G23" s="17"/>
      <c r="H23" s="17">
        <f>COUNTIF(($D$15:$D23), $A$10)</f>
        <v>5</v>
      </c>
      <c r="I23" s="17">
        <f>COUNTIF(($D$15:$D23), $A$11)</f>
        <v>0</v>
      </c>
      <c r="J23" s="17">
        <f>COUNTIF(($D$15:$D23), $A$12)</f>
        <v>2</v>
      </c>
      <c r="K23" s="17"/>
    </row>
    <row r="24" spans="1:11" ht="18" x14ac:dyDescent="0.3">
      <c r="A24" s="49" t="str">
        <f t="shared" si="0"/>
        <v>M6</v>
      </c>
      <c r="B24" s="60"/>
      <c r="C24" s="25" t="s">
        <v>145</v>
      </c>
      <c r="D24" s="5" t="s">
        <v>8</v>
      </c>
      <c r="E24" s="7"/>
      <c r="F24" s="50"/>
      <c r="G24" s="17"/>
      <c r="H24" s="17">
        <f>COUNTIF(($D$15:$D24), $A$10)</f>
        <v>6</v>
      </c>
      <c r="I24" s="17">
        <f>COUNTIF(($D$15:$D24), $A$11)</f>
        <v>0</v>
      </c>
      <c r="J24" s="17">
        <f>COUNTIF(($D$15:$D24), $A$12)</f>
        <v>2</v>
      </c>
      <c r="K24" s="17"/>
    </row>
    <row r="25" spans="1:11" ht="18" x14ac:dyDescent="0.3">
      <c r="A25" s="49" t="str">
        <f t="shared" si="0"/>
        <v>M7</v>
      </c>
      <c r="B25" s="60"/>
      <c r="C25" s="25" t="s">
        <v>146</v>
      </c>
      <c r="D25" s="5" t="s">
        <v>8</v>
      </c>
      <c r="E25" s="7"/>
      <c r="F25" s="50"/>
      <c r="G25" s="17"/>
      <c r="H25" s="17">
        <f>COUNTIF(($D$15:$D25), $A$10)</f>
        <v>7</v>
      </c>
      <c r="I25" s="17">
        <f>COUNTIF(($D$15:$D25), $A$11)</f>
        <v>0</v>
      </c>
      <c r="J25" s="17">
        <f>COUNTIF(($D$15:$D25), $A$12)</f>
        <v>2</v>
      </c>
      <c r="K25" s="17"/>
    </row>
    <row r="26" spans="1:11" ht="18" x14ac:dyDescent="0.3">
      <c r="A26" s="49" t="str">
        <f t="shared" si="0"/>
        <v>M8</v>
      </c>
      <c r="B26" s="60"/>
      <c r="C26" s="25" t="s">
        <v>147</v>
      </c>
      <c r="D26" s="5" t="s">
        <v>8</v>
      </c>
      <c r="E26" s="7"/>
      <c r="F26" s="50"/>
      <c r="G26" s="17"/>
      <c r="H26" s="17">
        <f>COUNTIF(($D$15:$D26), $A$10)</f>
        <v>8</v>
      </c>
      <c r="I26" s="17">
        <f>COUNTIF(($D$15:$D26), $A$11)</f>
        <v>0</v>
      </c>
      <c r="J26" s="17">
        <f>COUNTIF(($D$15:$D26), $A$12)</f>
        <v>2</v>
      </c>
      <c r="K26" s="17"/>
    </row>
    <row r="27" spans="1:11" ht="18" x14ac:dyDescent="0.3">
      <c r="A27" s="49" t="str">
        <f t="shared" si="0"/>
        <v>M9</v>
      </c>
      <c r="B27" s="60"/>
      <c r="C27" s="25" t="s">
        <v>148</v>
      </c>
      <c r="D27" s="5" t="s">
        <v>8</v>
      </c>
      <c r="E27" s="7"/>
      <c r="F27" s="50"/>
      <c r="G27" s="17"/>
      <c r="H27" s="17">
        <f>COUNTIF(($D$15:$D27), $A$10)</f>
        <v>9</v>
      </c>
      <c r="I27" s="17">
        <f>COUNTIF(($D$15:$D27), $A$11)</f>
        <v>0</v>
      </c>
      <c r="J27" s="17">
        <f>COUNTIF(($D$15:$D27), $A$12)</f>
        <v>2</v>
      </c>
      <c r="K27" s="17"/>
    </row>
    <row r="28" spans="1:11" ht="18" x14ac:dyDescent="0.3">
      <c r="A28" s="49" t="str">
        <f t="shared" si="0"/>
        <v>M10</v>
      </c>
      <c r="B28" s="60"/>
      <c r="C28" s="25" t="s">
        <v>149</v>
      </c>
      <c r="D28" s="5" t="s">
        <v>8</v>
      </c>
      <c r="E28" s="7"/>
      <c r="F28" s="50"/>
      <c r="G28" s="17"/>
      <c r="H28" s="17">
        <f>COUNTIF(($D$15:$D28), $A$10)</f>
        <v>10</v>
      </c>
      <c r="I28" s="17">
        <f>COUNTIF(($D$15:$D28), $A$11)</f>
        <v>0</v>
      </c>
      <c r="J28" s="17">
        <f>COUNTIF(($D$15:$D28), $A$12)</f>
        <v>2</v>
      </c>
      <c r="K28" s="17"/>
    </row>
    <row r="29" spans="1:11" ht="18" x14ac:dyDescent="0.3">
      <c r="A29" s="49" t="str">
        <f t="shared" si="0"/>
        <v>M11</v>
      </c>
      <c r="B29" s="60"/>
      <c r="C29" s="25" t="s">
        <v>150</v>
      </c>
      <c r="D29" s="5" t="s">
        <v>8</v>
      </c>
      <c r="E29" s="7"/>
      <c r="F29" s="50"/>
      <c r="G29" s="17"/>
      <c r="H29" s="17">
        <f>COUNTIF(($D$15:$D29), $A$10)</f>
        <v>11</v>
      </c>
      <c r="I29" s="17">
        <f>COUNTIF(($D$15:$D29), $A$11)</f>
        <v>0</v>
      </c>
      <c r="J29" s="17">
        <f>COUNTIF(($D$15:$D29), $A$12)</f>
        <v>2</v>
      </c>
      <c r="K29" s="17"/>
    </row>
    <row r="30" spans="1:11" ht="18" x14ac:dyDescent="0.3">
      <c r="A30" s="49" t="str">
        <f t="shared" si="0"/>
        <v>M12</v>
      </c>
      <c r="B30" s="60"/>
      <c r="C30" s="25" t="s">
        <v>151</v>
      </c>
      <c r="D30" s="5" t="s">
        <v>8</v>
      </c>
      <c r="E30" s="7"/>
      <c r="F30" s="50"/>
      <c r="G30" s="17"/>
      <c r="H30" s="17">
        <f>COUNTIF(($D$15:$D30), $A$10)</f>
        <v>12</v>
      </c>
      <c r="I30" s="17">
        <f>COUNTIF(($D$15:$D30), $A$11)</f>
        <v>0</v>
      </c>
      <c r="J30" s="17">
        <f>COUNTIF(($D$15:$D30), $A$12)</f>
        <v>2</v>
      </c>
      <c r="K30" s="17"/>
    </row>
    <row r="31" spans="1:11" ht="18" x14ac:dyDescent="0.3">
      <c r="A31" s="49" t="str">
        <f t="shared" si="0"/>
        <v>M13</v>
      </c>
      <c r="B31" s="60"/>
      <c r="C31" s="25" t="s">
        <v>152</v>
      </c>
      <c r="D31" s="5" t="s">
        <v>8</v>
      </c>
      <c r="E31" s="7"/>
      <c r="F31" s="50"/>
      <c r="G31" s="17"/>
      <c r="H31" s="17">
        <f>COUNTIF(($D$15:$D31), $A$10)</f>
        <v>13</v>
      </c>
      <c r="I31" s="17">
        <f>COUNTIF(($D$15:$D31), $A$11)</f>
        <v>0</v>
      </c>
      <c r="J31" s="17">
        <f>COUNTIF(($D$15:$D31), $A$12)</f>
        <v>2</v>
      </c>
      <c r="K31" s="17"/>
    </row>
    <row r="32" spans="1:11" ht="33" x14ac:dyDescent="0.3">
      <c r="A32" s="49" t="str">
        <f t="shared" si="0"/>
        <v>M14</v>
      </c>
      <c r="B32" s="59"/>
      <c r="C32" s="25" t="s">
        <v>153</v>
      </c>
      <c r="D32" s="5" t="s">
        <v>8</v>
      </c>
      <c r="E32" s="7"/>
      <c r="F32" s="50"/>
      <c r="G32" s="17"/>
      <c r="H32" s="17">
        <f>COUNTIF(($D$15:$D32), $A$10)</f>
        <v>14</v>
      </c>
      <c r="I32" s="17">
        <f>COUNTIF(($D$15:$D32), $A$11)</f>
        <v>0</v>
      </c>
      <c r="J32" s="17">
        <f>COUNTIF(($D$15:$D32), $A$12)</f>
        <v>2</v>
      </c>
      <c r="K32" s="17"/>
    </row>
    <row r="33" spans="1:11" x14ac:dyDescent="0.3">
      <c r="A33" s="49" t="str">
        <f t="shared" si="0"/>
        <v>0</v>
      </c>
      <c r="B33" s="21" t="s">
        <v>154</v>
      </c>
      <c r="C33" s="21"/>
      <c r="D33" s="21"/>
      <c r="E33" s="21"/>
      <c r="F33" s="51"/>
      <c r="G33" s="17"/>
      <c r="H33" s="17">
        <f>COUNTIF(($D$15:$D33), $A$10)</f>
        <v>14</v>
      </c>
      <c r="I33" s="17">
        <f>COUNTIF(($D$15:$D33), $A$11)</f>
        <v>0</v>
      </c>
      <c r="J33" s="17">
        <f>COUNTIF(($D$15:$D33), $A$12)</f>
        <v>2</v>
      </c>
      <c r="K33" s="17"/>
    </row>
    <row r="34" spans="1:11" ht="18" x14ac:dyDescent="0.3">
      <c r="A34" s="49" t="str">
        <f t="shared" si="0"/>
        <v>M15</v>
      </c>
      <c r="B34" s="58" t="s">
        <v>154</v>
      </c>
      <c r="C34" s="25" t="s">
        <v>155</v>
      </c>
      <c r="D34" s="5" t="s">
        <v>8</v>
      </c>
      <c r="E34" s="7"/>
      <c r="F34" s="50"/>
      <c r="G34" s="17"/>
      <c r="H34" s="17">
        <f>COUNTIF(($D$15:$D34), $A$10)</f>
        <v>15</v>
      </c>
      <c r="I34" s="17">
        <f>COUNTIF(($D$15:$D34), $A$11)</f>
        <v>0</v>
      </c>
      <c r="J34" s="17">
        <f>COUNTIF(($D$15:$D34), $A$12)</f>
        <v>2</v>
      </c>
      <c r="K34" s="17"/>
    </row>
    <row r="35" spans="1:11" ht="18" x14ac:dyDescent="0.3">
      <c r="A35" s="49" t="str">
        <f t="shared" si="0"/>
        <v>M16</v>
      </c>
      <c r="B35" s="60"/>
      <c r="C35" s="25" t="s">
        <v>147</v>
      </c>
      <c r="D35" s="5" t="s">
        <v>8</v>
      </c>
      <c r="E35" s="7"/>
      <c r="F35" s="50"/>
      <c r="G35" s="17"/>
      <c r="H35" s="17">
        <f>COUNTIF(($D$15:$D35), $A$10)</f>
        <v>16</v>
      </c>
      <c r="I35" s="17">
        <f>COUNTIF(($D$15:$D35), $A$11)</f>
        <v>0</v>
      </c>
      <c r="J35" s="17">
        <f>COUNTIF(($D$15:$D35), $A$12)</f>
        <v>2</v>
      </c>
      <c r="K35" s="17"/>
    </row>
    <row r="36" spans="1:11" ht="33" x14ac:dyDescent="0.3">
      <c r="A36" s="49" t="str">
        <f t="shared" si="0"/>
        <v>M17</v>
      </c>
      <c r="B36" s="60"/>
      <c r="C36" s="25" t="s">
        <v>156</v>
      </c>
      <c r="D36" s="5" t="s">
        <v>8</v>
      </c>
      <c r="E36" s="7"/>
      <c r="F36" s="50"/>
      <c r="G36" s="17"/>
      <c r="H36" s="17">
        <f>COUNTIF(($D$15:$D36), $A$10)</f>
        <v>17</v>
      </c>
      <c r="I36" s="17">
        <f>COUNTIF(($D$15:$D36), $A$11)</f>
        <v>0</v>
      </c>
      <c r="J36" s="17">
        <f>COUNTIF(($D$15:$D36), $A$12)</f>
        <v>2</v>
      </c>
      <c r="K36" s="17"/>
    </row>
    <row r="37" spans="1:11" ht="18" x14ac:dyDescent="0.3">
      <c r="A37" s="49" t="str">
        <f t="shared" si="0"/>
        <v>M18</v>
      </c>
      <c r="B37" s="60"/>
      <c r="C37" s="25" t="s">
        <v>149</v>
      </c>
      <c r="D37" s="5" t="s">
        <v>8</v>
      </c>
      <c r="E37" s="7"/>
      <c r="F37" s="50"/>
      <c r="G37" s="17"/>
      <c r="H37" s="17">
        <f>COUNTIF(($D$15:$D37), $A$10)</f>
        <v>18</v>
      </c>
      <c r="I37" s="17">
        <f>COUNTIF(($D$15:$D37), $A$11)</f>
        <v>0</v>
      </c>
      <c r="J37" s="17">
        <f>COUNTIF(($D$15:$D37), $A$12)</f>
        <v>2</v>
      </c>
      <c r="K37" s="17"/>
    </row>
    <row r="38" spans="1:11" ht="18" x14ac:dyDescent="0.3">
      <c r="A38" s="49" t="str">
        <f t="shared" si="0"/>
        <v>M19</v>
      </c>
      <c r="B38" s="60"/>
      <c r="C38" s="25" t="s">
        <v>150</v>
      </c>
      <c r="D38" s="5" t="s">
        <v>8</v>
      </c>
      <c r="E38" s="7"/>
      <c r="F38" s="50"/>
      <c r="G38" s="17"/>
      <c r="H38" s="17">
        <f>COUNTIF(($D$15:$D38), $A$10)</f>
        <v>19</v>
      </c>
      <c r="I38" s="17">
        <f>COUNTIF(($D$15:$D38), $A$11)</f>
        <v>0</v>
      </c>
      <c r="J38" s="17">
        <f>COUNTIF(($D$15:$D38), $A$12)</f>
        <v>2</v>
      </c>
      <c r="K38" s="17"/>
    </row>
    <row r="39" spans="1:11" ht="18" x14ac:dyDescent="0.3">
      <c r="A39" s="49" t="str">
        <f t="shared" si="0"/>
        <v>M20</v>
      </c>
      <c r="B39" s="60"/>
      <c r="C39" s="25" t="s">
        <v>151</v>
      </c>
      <c r="D39" s="5" t="s">
        <v>8</v>
      </c>
      <c r="E39" s="7"/>
      <c r="F39" s="50"/>
      <c r="G39" s="17"/>
      <c r="H39" s="17">
        <f>COUNTIF(($D$15:$D39), $A$10)</f>
        <v>20</v>
      </c>
      <c r="I39" s="17">
        <f>COUNTIF(($D$15:$D39), $A$11)</f>
        <v>0</v>
      </c>
      <c r="J39" s="17">
        <f>COUNTIF(($D$15:$D39), $A$12)</f>
        <v>2</v>
      </c>
      <c r="K39" s="17"/>
    </row>
    <row r="40" spans="1:11" ht="18" x14ac:dyDescent="0.3">
      <c r="A40" s="49" t="str">
        <f t="shared" si="0"/>
        <v>M21</v>
      </c>
      <c r="B40" s="60"/>
      <c r="C40" s="25" t="s">
        <v>157</v>
      </c>
      <c r="D40" s="5" t="s">
        <v>8</v>
      </c>
      <c r="E40" s="7"/>
      <c r="F40" s="50"/>
      <c r="G40" s="17"/>
      <c r="H40" s="17">
        <f>COUNTIF(($D$15:$D40), $A$10)</f>
        <v>21</v>
      </c>
      <c r="I40" s="17">
        <f>COUNTIF(($D$15:$D40), $A$11)</f>
        <v>0</v>
      </c>
      <c r="J40" s="17">
        <f>COUNTIF(($D$15:$D40), $A$12)</f>
        <v>2</v>
      </c>
      <c r="K40" s="17"/>
    </row>
    <row r="41" spans="1:11" ht="33" x14ac:dyDescent="0.3">
      <c r="A41" s="49" t="str">
        <f t="shared" si="0"/>
        <v>D3</v>
      </c>
      <c r="B41" s="60"/>
      <c r="C41" s="25" t="s">
        <v>158</v>
      </c>
      <c r="D41" s="5" t="s">
        <v>10</v>
      </c>
      <c r="E41" s="7"/>
      <c r="F41" s="50"/>
      <c r="G41" s="17"/>
      <c r="H41" s="17">
        <f>COUNTIF(($D$15:$D41), $A$10)</f>
        <v>21</v>
      </c>
      <c r="I41" s="17">
        <f>COUNTIF(($D$15:$D41), $A$11)</f>
        <v>0</v>
      </c>
      <c r="J41" s="17">
        <f>COUNTIF(($D$15:$D41), $A$12)</f>
        <v>3</v>
      </c>
      <c r="K41" s="17"/>
    </row>
    <row r="42" spans="1:11" ht="18" x14ac:dyDescent="0.3">
      <c r="A42" s="49" t="str">
        <f t="shared" si="0"/>
        <v>M22</v>
      </c>
      <c r="B42" s="60"/>
      <c r="C42" s="25" t="s">
        <v>159</v>
      </c>
      <c r="D42" s="5" t="s">
        <v>8</v>
      </c>
      <c r="E42" s="7"/>
      <c r="F42" s="50"/>
      <c r="G42" s="17"/>
      <c r="H42" s="17">
        <f>COUNTIF(($D$15:$D42), $A$10)</f>
        <v>22</v>
      </c>
      <c r="I42" s="17">
        <f>COUNTIF(($D$15:$D42), $A$11)</f>
        <v>0</v>
      </c>
      <c r="J42" s="17">
        <f>COUNTIF(($D$15:$D42), $A$12)</f>
        <v>3</v>
      </c>
      <c r="K42" s="17"/>
    </row>
    <row r="43" spans="1:11" ht="18" x14ac:dyDescent="0.3">
      <c r="A43" s="49" t="str">
        <f t="shared" si="0"/>
        <v>D4</v>
      </c>
      <c r="B43" s="59"/>
      <c r="C43" s="25" t="s">
        <v>160</v>
      </c>
      <c r="D43" s="5" t="s">
        <v>10</v>
      </c>
      <c r="E43" s="7"/>
      <c r="F43" s="50"/>
      <c r="G43" s="17"/>
      <c r="H43" s="17">
        <f>COUNTIF(($D$15:$D43), $A$10)</f>
        <v>22</v>
      </c>
      <c r="I43" s="17">
        <f>COUNTIF(($D$15:$D43), $A$11)</f>
        <v>0</v>
      </c>
      <c r="J43" s="17">
        <f>COUNTIF(($D$15:$D43), $A$12)</f>
        <v>4</v>
      </c>
      <c r="K43" s="17"/>
    </row>
    <row r="44" spans="1:11" x14ac:dyDescent="0.3">
      <c r="A44" s="49" t="str">
        <f t="shared" si="0"/>
        <v>0</v>
      </c>
      <c r="B44" s="21" t="s">
        <v>161</v>
      </c>
      <c r="C44" s="21"/>
      <c r="D44" s="21"/>
      <c r="E44" s="21"/>
      <c r="F44" s="51"/>
      <c r="G44" s="17"/>
      <c r="H44" s="17">
        <f>COUNTIF(($D$15:$D44), $A$10)</f>
        <v>22</v>
      </c>
      <c r="I44" s="17">
        <f>COUNTIF(($D$15:$D44), $A$11)</f>
        <v>0</v>
      </c>
      <c r="J44" s="17">
        <f>COUNTIF(($D$15:$D44), $A$12)</f>
        <v>4</v>
      </c>
      <c r="K44" s="17"/>
    </row>
    <row r="45" spans="1:11" ht="18" x14ac:dyDescent="0.3">
      <c r="A45" s="49" t="str">
        <f t="shared" si="0"/>
        <v>M23</v>
      </c>
      <c r="B45" s="58" t="s">
        <v>161</v>
      </c>
      <c r="C45" s="25" t="s">
        <v>162</v>
      </c>
      <c r="D45" s="5" t="s">
        <v>8</v>
      </c>
      <c r="E45" s="7"/>
      <c r="F45" s="50"/>
      <c r="G45" s="17"/>
      <c r="H45" s="17">
        <f>COUNTIF(($D$15:$D45), $A$10)</f>
        <v>23</v>
      </c>
      <c r="I45" s="17">
        <f>COUNTIF(($D$15:$D45), $A$11)</f>
        <v>0</v>
      </c>
      <c r="J45" s="17">
        <f>COUNTIF(($D$15:$D45), $A$12)</f>
        <v>4</v>
      </c>
      <c r="K45" s="17"/>
    </row>
    <row r="46" spans="1:11" ht="18" x14ac:dyDescent="0.3">
      <c r="A46" s="49" t="str">
        <f t="shared" si="0"/>
        <v>M24</v>
      </c>
      <c r="B46" s="60"/>
      <c r="C46" s="25" t="s">
        <v>155</v>
      </c>
      <c r="D46" s="5" t="s">
        <v>8</v>
      </c>
      <c r="E46" s="7"/>
      <c r="F46" s="50"/>
      <c r="G46" s="17"/>
      <c r="H46" s="17">
        <f>COUNTIF(($D$15:$D46), $A$10)</f>
        <v>24</v>
      </c>
      <c r="I46" s="17">
        <f>COUNTIF(($D$15:$D46), $A$11)</f>
        <v>0</v>
      </c>
      <c r="J46" s="17">
        <f>COUNTIF(($D$15:$D46), $A$12)</f>
        <v>4</v>
      </c>
      <c r="K46" s="17"/>
    </row>
    <row r="47" spans="1:11" ht="18" x14ac:dyDescent="0.3">
      <c r="A47" s="49" t="str">
        <f t="shared" si="0"/>
        <v>M25</v>
      </c>
      <c r="B47" s="60"/>
      <c r="C47" s="25" t="s">
        <v>147</v>
      </c>
      <c r="D47" s="5" t="s">
        <v>8</v>
      </c>
      <c r="E47" s="7"/>
      <c r="F47" s="50"/>
      <c r="G47" s="17"/>
      <c r="H47" s="17">
        <f>COUNTIF(($D$15:$D47), $A$10)</f>
        <v>25</v>
      </c>
      <c r="I47" s="17">
        <f>COUNTIF(($D$15:$D47), $A$11)</f>
        <v>0</v>
      </c>
      <c r="J47" s="17">
        <f>COUNTIF(($D$15:$D47), $A$12)</f>
        <v>4</v>
      </c>
      <c r="K47" s="17"/>
    </row>
    <row r="48" spans="1:11" ht="33" x14ac:dyDescent="0.3">
      <c r="A48" s="49" t="str">
        <f t="shared" si="0"/>
        <v>M26</v>
      </c>
      <c r="B48" s="60"/>
      <c r="C48" s="25" t="s">
        <v>156</v>
      </c>
      <c r="D48" s="5" t="s">
        <v>8</v>
      </c>
      <c r="E48" s="7"/>
      <c r="F48" s="50"/>
      <c r="G48" s="17"/>
      <c r="H48" s="17">
        <f>COUNTIF(($D$15:$D48), $A$10)</f>
        <v>26</v>
      </c>
      <c r="I48" s="17">
        <f>COUNTIF(($D$15:$D48), $A$11)</f>
        <v>0</v>
      </c>
      <c r="J48" s="17">
        <f>COUNTIF(($D$15:$D48), $A$12)</f>
        <v>4</v>
      </c>
      <c r="K48" s="17"/>
    </row>
    <row r="49" spans="1:11" ht="18" x14ac:dyDescent="0.3">
      <c r="A49" s="49" t="str">
        <f t="shared" si="0"/>
        <v>M27</v>
      </c>
      <c r="B49" s="60"/>
      <c r="C49" s="25" t="s">
        <v>149</v>
      </c>
      <c r="D49" s="5" t="s">
        <v>8</v>
      </c>
      <c r="E49" s="7"/>
      <c r="F49" s="50"/>
      <c r="G49" s="17"/>
      <c r="H49" s="17">
        <f>COUNTIF(($D$15:$D49), $A$10)</f>
        <v>27</v>
      </c>
      <c r="I49" s="17">
        <f>COUNTIF(($D$15:$D49), $A$11)</f>
        <v>0</v>
      </c>
      <c r="J49" s="17">
        <f>COUNTIF(($D$15:$D49), $A$12)</f>
        <v>4</v>
      </c>
      <c r="K49" s="17"/>
    </row>
    <row r="50" spans="1:11" ht="18" x14ac:dyDescent="0.3">
      <c r="A50" s="49" t="str">
        <f t="shared" si="0"/>
        <v>M28</v>
      </c>
      <c r="B50" s="60"/>
      <c r="C50" s="25" t="s">
        <v>150</v>
      </c>
      <c r="D50" s="5" t="s">
        <v>8</v>
      </c>
      <c r="E50" s="7"/>
      <c r="F50" s="50"/>
      <c r="G50" s="17"/>
      <c r="H50" s="17">
        <f>COUNTIF(($D$15:$D50), $A$10)</f>
        <v>28</v>
      </c>
      <c r="I50" s="17">
        <f>COUNTIF(($D$15:$D50), $A$11)</f>
        <v>0</v>
      </c>
      <c r="J50" s="17">
        <f>COUNTIF(($D$15:$D50), $A$12)</f>
        <v>4</v>
      </c>
      <c r="K50" s="17"/>
    </row>
    <row r="51" spans="1:11" ht="18" x14ac:dyDescent="0.3">
      <c r="A51" s="49" t="str">
        <f t="shared" si="0"/>
        <v>M29</v>
      </c>
      <c r="B51" s="60"/>
      <c r="C51" s="25" t="s">
        <v>151</v>
      </c>
      <c r="D51" s="5" t="s">
        <v>8</v>
      </c>
      <c r="E51" s="7"/>
      <c r="F51" s="50"/>
      <c r="G51" s="17"/>
      <c r="H51" s="17">
        <f>COUNTIF(($D$15:$D51), $A$10)</f>
        <v>29</v>
      </c>
      <c r="I51" s="17">
        <f>COUNTIF(($D$15:$D51), $A$11)</f>
        <v>0</v>
      </c>
      <c r="J51" s="17">
        <f>COUNTIF(($D$15:$D51), $A$12)</f>
        <v>4</v>
      </c>
      <c r="K51" s="17"/>
    </row>
    <row r="52" spans="1:11" ht="18" x14ac:dyDescent="0.3">
      <c r="A52" s="49" t="str">
        <f t="shared" si="0"/>
        <v>D5</v>
      </c>
      <c r="B52" s="60"/>
      <c r="C52" s="25" t="s">
        <v>163</v>
      </c>
      <c r="D52" s="5" t="s">
        <v>10</v>
      </c>
      <c r="E52" s="7"/>
      <c r="F52" s="50"/>
      <c r="G52" s="17"/>
      <c r="H52" s="17">
        <f>COUNTIF(($D$15:$D52), $A$10)</f>
        <v>29</v>
      </c>
      <c r="I52" s="17">
        <f>COUNTIF(($D$15:$D52), $A$11)</f>
        <v>0</v>
      </c>
      <c r="J52" s="17">
        <f>COUNTIF(($D$15:$D52), $A$12)</f>
        <v>5</v>
      </c>
      <c r="K52" s="17"/>
    </row>
    <row r="53" spans="1:11" ht="33" x14ac:dyDescent="0.3">
      <c r="A53" s="49" t="str">
        <f t="shared" si="0"/>
        <v>D6</v>
      </c>
      <c r="B53" s="60"/>
      <c r="C53" s="25" t="s">
        <v>164</v>
      </c>
      <c r="D53" s="5" t="s">
        <v>10</v>
      </c>
      <c r="E53" s="7"/>
      <c r="F53" s="50"/>
      <c r="G53" s="17"/>
      <c r="H53" s="17">
        <f>COUNTIF(($D$15:$D53), $A$10)</f>
        <v>29</v>
      </c>
      <c r="I53" s="17">
        <f>COUNTIF(($D$15:$D53), $A$11)</f>
        <v>0</v>
      </c>
      <c r="J53" s="17">
        <f>COUNTIF(($D$15:$D53), $A$12)</f>
        <v>6</v>
      </c>
      <c r="K53" s="17"/>
    </row>
    <row r="54" spans="1:11" ht="33" x14ac:dyDescent="0.3">
      <c r="A54" s="49" t="str">
        <f t="shared" si="0"/>
        <v>M30</v>
      </c>
      <c r="B54" s="60"/>
      <c r="C54" s="25" t="s">
        <v>165</v>
      </c>
      <c r="D54" s="5" t="s">
        <v>8</v>
      </c>
      <c r="E54" s="7"/>
      <c r="F54" s="50"/>
      <c r="G54" s="17"/>
      <c r="H54" s="17">
        <f>COUNTIF(($D$15:$D54), $A$10)</f>
        <v>30</v>
      </c>
      <c r="I54" s="17">
        <f>COUNTIF(($D$15:$D54), $A$11)</f>
        <v>0</v>
      </c>
      <c r="J54" s="17">
        <f>COUNTIF(($D$15:$D54), $A$12)</f>
        <v>6</v>
      </c>
      <c r="K54" s="17"/>
    </row>
    <row r="55" spans="1:11" ht="18" x14ac:dyDescent="0.3">
      <c r="A55" s="49" t="str">
        <f t="shared" si="0"/>
        <v>D7</v>
      </c>
      <c r="B55" s="60"/>
      <c r="C55" s="25" t="s">
        <v>166</v>
      </c>
      <c r="D55" s="5" t="s">
        <v>10</v>
      </c>
      <c r="E55" s="7"/>
      <c r="F55" s="50"/>
      <c r="G55" s="17"/>
      <c r="H55" s="17">
        <f>COUNTIF(($D$15:$D55), $A$10)</f>
        <v>30</v>
      </c>
      <c r="I55" s="17">
        <f>COUNTIF(($D$15:$D55), $A$11)</f>
        <v>0</v>
      </c>
      <c r="J55" s="17">
        <f>COUNTIF(($D$15:$D55), $A$12)</f>
        <v>7</v>
      </c>
      <c r="K55" s="17"/>
    </row>
    <row r="56" spans="1:11" ht="33" x14ac:dyDescent="0.3">
      <c r="A56" s="49" t="str">
        <f t="shared" si="0"/>
        <v>M31</v>
      </c>
      <c r="B56" s="60"/>
      <c r="C56" s="25" t="s">
        <v>167</v>
      </c>
      <c r="D56" s="5" t="s">
        <v>8</v>
      </c>
      <c r="E56" s="7"/>
      <c r="F56" s="50"/>
      <c r="G56" s="17"/>
      <c r="H56" s="17">
        <f>COUNTIF(($D$15:$D56), $A$10)</f>
        <v>31</v>
      </c>
      <c r="I56" s="17">
        <f>COUNTIF(($D$15:$D56), $A$11)</f>
        <v>0</v>
      </c>
      <c r="J56" s="17">
        <f>COUNTIF(($D$15:$D56), $A$12)</f>
        <v>7</v>
      </c>
      <c r="K56" s="17"/>
    </row>
    <row r="57" spans="1:11" ht="33" x14ac:dyDescent="0.3">
      <c r="A57" s="49" t="str">
        <f t="shared" si="0"/>
        <v>M32</v>
      </c>
      <c r="B57" s="59"/>
      <c r="C57" s="25" t="s">
        <v>168</v>
      </c>
      <c r="D57" s="5" t="s">
        <v>8</v>
      </c>
      <c r="E57" s="7"/>
      <c r="F57" s="50"/>
      <c r="G57" s="17"/>
      <c r="H57" s="17">
        <f>COUNTIF(($D$15:$D57), $A$10)</f>
        <v>32</v>
      </c>
      <c r="I57" s="17">
        <f>COUNTIF(($D$15:$D57), $A$11)</f>
        <v>0</v>
      </c>
      <c r="J57" s="17">
        <f>COUNTIF(($D$15:$D57), $A$12)</f>
        <v>7</v>
      </c>
      <c r="K57" s="17"/>
    </row>
    <row r="58" spans="1:11" x14ac:dyDescent="0.3">
      <c r="A58" s="49" t="str">
        <f t="shared" si="0"/>
        <v>0</v>
      </c>
      <c r="B58" s="21" t="s">
        <v>169</v>
      </c>
      <c r="C58" s="21"/>
      <c r="D58" s="21"/>
      <c r="E58" s="21"/>
      <c r="F58" s="51"/>
      <c r="G58" s="17"/>
      <c r="H58" s="17">
        <f>COUNTIF(($D$15:$D58), $A$10)</f>
        <v>32</v>
      </c>
      <c r="I58" s="17">
        <f>COUNTIF(($D$15:$D58), $A$11)</f>
        <v>0</v>
      </c>
      <c r="J58" s="17">
        <f>COUNTIF(($D$15:$D58), $A$12)</f>
        <v>7</v>
      </c>
      <c r="K58" s="17"/>
    </row>
    <row r="59" spans="1:11" ht="18" x14ac:dyDescent="0.3">
      <c r="A59" s="49" t="str">
        <f t="shared" si="0"/>
        <v>M33</v>
      </c>
      <c r="B59" s="58" t="s">
        <v>169</v>
      </c>
      <c r="C59" s="25" t="s">
        <v>155</v>
      </c>
      <c r="D59" s="5" t="s">
        <v>8</v>
      </c>
      <c r="E59" s="7"/>
      <c r="F59" s="50"/>
      <c r="G59" s="17"/>
      <c r="H59" s="17">
        <f>COUNTIF(($D$15:$D59), $A$10)</f>
        <v>33</v>
      </c>
      <c r="I59" s="17">
        <f>COUNTIF(($D$15:$D59), $A$11)</f>
        <v>0</v>
      </c>
      <c r="J59" s="17">
        <f>COUNTIF(($D$15:$D59), $A$12)</f>
        <v>7</v>
      </c>
      <c r="K59" s="17"/>
    </row>
    <row r="60" spans="1:11" ht="18" x14ac:dyDescent="0.3">
      <c r="A60" s="49" t="str">
        <f t="shared" si="0"/>
        <v>M34</v>
      </c>
      <c r="B60" s="60"/>
      <c r="C60" s="25" t="s">
        <v>147</v>
      </c>
      <c r="D60" s="5" t="s">
        <v>8</v>
      </c>
      <c r="E60" s="7"/>
      <c r="F60" s="50"/>
      <c r="G60" s="17"/>
      <c r="H60" s="17">
        <f>COUNTIF(($D$15:$D60), $A$10)</f>
        <v>34</v>
      </c>
      <c r="I60" s="17">
        <f>COUNTIF(($D$15:$D60), $A$11)</f>
        <v>0</v>
      </c>
      <c r="J60" s="17">
        <f>COUNTIF(($D$15:$D60), $A$12)</f>
        <v>7</v>
      </c>
      <c r="K60" s="17"/>
    </row>
    <row r="61" spans="1:11" ht="33" x14ac:dyDescent="0.3">
      <c r="A61" s="49" t="str">
        <f t="shared" si="0"/>
        <v>M35</v>
      </c>
      <c r="B61" s="60"/>
      <c r="C61" s="25" t="s">
        <v>156</v>
      </c>
      <c r="D61" s="5" t="s">
        <v>8</v>
      </c>
      <c r="E61" s="7"/>
      <c r="F61" s="50"/>
      <c r="G61" s="17"/>
      <c r="H61" s="17">
        <f>COUNTIF(($D$15:$D61), $A$10)</f>
        <v>35</v>
      </c>
      <c r="I61" s="17">
        <f>COUNTIF(($D$15:$D61), $A$11)</f>
        <v>0</v>
      </c>
      <c r="J61" s="17">
        <f>COUNTIF(($D$15:$D61), $A$12)</f>
        <v>7</v>
      </c>
      <c r="K61" s="17"/>
    </row>
    <row r="62" spans="1:11" ht="18" x14ac:dyDescent="0.3">
      <c r="A62" s="49" t="str">
        <f t="shared" si="0"/>
        <v>M36</v>
      </c>
      <c r="B62" s="60"/>
      <c r="C62" s="25" t="s">
        <v>149</v>
      </c>
      <c r="D62" s="5" t="s">
        <v>8</v>
      </c>
      <c r="E62" s="7"/>
      <c r="F62" s="50"/>
      <c r="G62" s="17"/>
      <c r="H62" s="17">
        <f>COUNTIF(($D$15:$D62), $A$10)</f>
        <v>36</v>
      </c>
      <c r="I62" s="17">
        <f>COUNTIF(($D$15:$D62), $A$11)</f>
        <v>0</v>
      </c>
      <c r="J62" s="17">
        <f>COUNTIF(($D$15:$D62), $A$12)</f>
        <v>7</v>
      </c>
      <c r="K62" s="17"/>
    </row>
    <row r="63" spans="1:11" ht="18" x14ac:dyDescent="0.3">
      <c r="A63" s="49" t="str">
        <f t="shared" si="0"/>
        <v>M37</v>
      </c>
      <c r="B63" s="60"/>
      <c r="C63" s="25" t="s">
        <v>150</v>
      </c>
      <c r="D63" s="5" t="s">
        <v>8</v>
      </c>
      <c r="E63" s="7"/>
      <c r="F63" s="50"/>
      <c r="G63" s="17"/>
      <c r="H63" s="17">
        <f>COUNTIF(($D$15:$D63), $A$10)</f>
        <v>37</v>
      </c>
      <c r="I63" s="17">
        <f>COUNTIF(($D$15:$D63), $A$11)</f>
        <v>0</v>
      </c>
      <c r="J63" s="17">
        <f>COUNTIF(($D$15:$D63), $A$12)</f>
        <v>7</v>
      </c>
      <c r="K63" s="17"/>
    </row>
    <row r="64" spans="1:11" ht="18" x14ac:dyDescent="0.3">
      <c r="A64" s="49" t="str">
        <f t="shared" si="0"/>
        <v>M38</v>
      </c>
      <c r="B64" s="59"/>
      <c r="C64" s="25" t="s">
        <v>151</v>
      </c>
      <c r="D64" s="5" t="s">
        <v>8</v>
      </c>
      <c r="E64" s="7"/>
      <c r="F64" s="50"/>
      <c r="G64" s="17"/>
      <c r="H64" s="17">
        <f>COUNTIF(($D$15:$D64), $A$10)</f>
        <v>38</v>
      </c>
      <c r="I64" s="17">
        <f>COUNTIF(($D$15:$D64), $A$11)</f>
        <v>0</v>
      </c>
      <c r="J64" s="17">
        <f>COUNTIF(($D$15:$D64), $A$12)</f>
        <v>7</v>
      </c>
      <c r="K64" s="17"/>
    </row>
    <row r="65" spans="1:11" x14ac:dyDescent="0.3">
      <c r="A65" s="49" t="str">
        <f t="shared" si="0"/>
        <v>0</v>
      </c>
      <c r="B65" s="21" t="s">
        <v>170</v>
      </c>
      <c r="C65" s="21"/>
      <c r="D65" s="21"/>
      <c r="E65" s="21"/>
      <c r="F65" s="51"/>
      <c r="G65" s="17"/>
      <c r="H65" s="17">
        <f>COUNTIF(($D$15:$D65), $A$10)</f>
        <v>38</v>
      </c>
      <c r="I65" s="17">
        <f>COUNTIF(($D$15:$D65), $A$11)</f>
        <v>0</v>
      </c>
      <c r="J65" s="17">
        <f>COUNTIF(($D$15:$D65), $A$12)</f>
        <v>7</v>
      </c>
      <c r="K65" s="17"/>
    </row>
    <row r="66" spans="1:11" ht="33" x14ac:dyDescent="0.3">
      <c r="A66" s="49" t="str">
        <f t="shared" si="0"/>
        <v>M39</v>
      </c>
      <c r="B66" s="58" t="s">
        <v>170</v>
      </c>
      <c r="C66" s="25" t="s">
        <v>171</v>
      </c>
      <c r="D66" s="5" t="s">
        <v>8</v>
      </c>
      <c r="E66" s="7"/>
      <c r="F66" s="50"/>
      <c r="G66" s="17"/>
      <c r="H66" s="17">
        <f>COUNTIF(($D$15:$D66), $A$10)</f>
        <v>39</v>
      </c>
      <c r="I66" s="17">
        <f>COUNTIF(($D$15:$D66), $A$11)</f>
        <v>0</v>
      </c>
      <c r="J66" s="17">
        <f>COUNTIF(($D$15:$D66), $A$12)</f>
        <v>7</v>
      </c>
      <c r="K66" s="17"/>
    </row>
    <row r="67" spans="1:11" ht="49.5" x14ac:dyDescent="0.3">
      <c r="A67" s="49" t="str">
        <f t="shared" si="0"/>
        <v>M40</v>
      </c>
      <c r="B67" s="59"/>
      <c r="C67" s="25" t="s">
        <v>172</v>
      </c>
      <c r="D67" s="5" t="s">
        <v>8</v>
      </c>
      <c r="E67" s="7"/>
      <c r="F67" s="50"/>
      <c r="G67" s="17"/>
      <c r="H67" s="17">
        <f>COUNTIF(($D$15:$D67), $A$10)</f>
        <v>40</v>
      </c>
      <c r="I67" s="17">
        <f>COUNTIF(($D$15:$D67), $A$11)</f>
        <v>0</v>
      </c>
      <c r="J67" s="17">
        <f>COUNTIF(($D$15:$D67), $A$12)</f>
        <v>7</v>
      </c>
      <c r="K67" s="17"/>
    </row>
    <row r="68" spans="1:11" x14ac:dyDescent="0.3">
      <c r="A68" s="49" t="str">
        <f t="shared" si="0"/>
        <v>0</v>
      </c>
      <c r="B68" s="21" t="s">
        <v>23</v>
      </c>
      <c r="C68" s="21"/>
      <c r="D68" s="21"/>
      <c r="E68" s="21"/>
      <c r="F68" s="51"/>
      <c r="G68" s="17"/>
      <c r="H68" s="17">
        <f>COUNTIF(($D$15:$D68), $A$10)</f>
        <v>40</v>
      </c>
      <c r="I68" s="17">
        <f>COUNTIF(($D$15:$D68), $A$11)</f>
        <v>0</v>
      </c>
      <c r="J68" s="17">
        <f>COUNTIF(($D$15:$D68), $A$12)</f>
        <v>7</v>
      </c>
      <c r="K68" s="17"/>
    </row>
    <row r="69" spans="1:11" ht="18" x14ac:dyDescent="0.3">
      <c r="A69" s="49" t="str">
        <f t="shared" si="0"/>
        <v>M41</v>
      </c>
      <c r="B69" s="58" t="s">
        <v>60</v>
      </c>
      <c r="C69" s="25" t="s">
        <v>42</v>
      </c>
      <c r="D69" s="5" t="s">
        <v>8</v>
      </c>
      <c r="E69" s="7"/>
      <c r="F69" s="50"/>
      <c r="G69" s="17"/>
      <c r="H69" s="17">
        <f>COUNTIF(($D$15:$D69), $A$10)</f>
        <v>41</v>
      </c>
      <c r="I69" s="17">
        <f>COUNTIF(($D$15:$D69), $A$11)</f>
        <v>0</v>
      </c>
      <c r="J69" s="17">
        <f>COUNTIF(($D$15:$D69), $A$12)</f>
        <v>7</v>
      </c>
      <c r="K69" s="17"/>
    </row>
    <row r="70" spans="1:11" ht="18" x14ac:dyDescent="0.3">
      <c r="A70" s="49" t="str">
        <f t="shared" si="0"/>
        <v>M42</v>
      </c>
      <c r="B70" s="60"/>
      <c r="C70" s="25" t="s">
        <v>43</v>
      </c>
      <c r="D70" s="5" t="s">
        <v>8</v>
      </c>
      <c r="E70" s="7"/>
      <c r="F70" s="50"/>
      <c r="G70" s="17"/>
      <c r="H70" s="17">
        <f>COUNTIF(($D$15:$D70), $A$10)</f>
        <v>42</v>
      </c>
      <c r="I70" s="17">
        <f>COUNTIF(($D$15:$D70), $A$11)</f>
        <v>0</v>
      </c>
      <c r="J70" s="17">
        <f>COUNTIF(($D$15:$D70), $A$12)</f>
        <v>7</v>
      </c>
      <c r="K70" s="17"/>
    </row>
    <row r="71" spans="1:11" ht="18" x14ac:dyDescent="0.3">
      <c r="A71" s="49" t="str">
        <f t="shared" si="0"/>
        <v>M43</v>
      </c>
      <c r="B71" s="60"/>
      <c r="C71" s="25" t="s">
        <v>44</v>
      </c>
      <c r="D71" s="5" t="s">
        <v>8</v>
      </c>
      <c r="E71" s="7"/>
      <c r="F71" s="50"/>
      <c r="G71" s="17"/>
      <c r="H71" s="17">
        <f>COUNTIF(($D$15:$D71), $A$10)</f>
        <v>43</v>
      </c>
      <c r="I71" s="17">
        <f>COUNTIF(($D$15:$D71), $A$11)</f>
        <v>0</v>
      </c>
      <c r="J71" s="17">
        <f>COUNTIF(($D$15:$D71), $A$12)</f>
        <v>7</v>
      </c>
      <c r="K71" s="17"/>
    </row>
    <row r="72" spans="1:11" ht="18" x14ac:dyDescent="0.3">
      <c r="A72" s="49" t="str">
        <f t="shared" si="0"/>
        <v>M44</v>
      </c>
      <c r="B72" s="60"/>
      <c r="C72" s="25" t="s">
        <v>45</v>
      </c>
      <c r="D72" s="5" t="s">
        <v>8</v>
      </c>
      <c r="E72" s="7"/>
      <c r="F72" s="50"/>
      <c r="G72" s="17"/>
      <c r="H72" s="17">
        <f>COUNTIF(($D$15:$D72), $A$10)</f>
        <v>44</v>
      </c>
      <c r="I72" s="17">
        <f>COUNTIF(($D$15:$D72), $A$11)</f>
        <v>0</v>
      </c>
      <c r="J72" s="17">
        <f>COUNTIF(($D$15:$D72), $A$12)</f>
        <v>7</v>
      </c>
      <c r="K72" s="17"/>
    </row>
    <row r="73" spans="1:11" ht="18" x14ac:dyDescent="0.3">
      <c r="A73" s="49" t="str">
        <f t="shared" si="0"/>
        <v>D8</v>
      </c>
      <c r="B73" s="60"/>
      <c r="C73" s="25" t="s">
        <v>46</v>
      </c>
      <c r="D73" s="5" t="s">
        <v>10</v>
      </c>
      <c r="E73" s="7"/>
      <c r="F73" s="50"/>
      <c r="G73" s="17"/>
      <c r="H73" s="17">
        <f>COUNTIF(($D$15:$D73), $A$10)</f>
        <v>44</v>
      </c>
      <c r="I73" s="17">
        <f>COUNTIF(($D$15:$D73), $A$11)</f>
        <v>0</v>
      </c>
      <c r="J73" s="17">
        <f>COUNTIF(($D$15:$D73), $A$12)</f>
        <v>8</v>
      </c>
      <c r="K73" s="17"/>
    </row>
    <row r="74" spans="1:11" ht="18" x14ac:dyDescent="0.3">
      <c r="A74" s="49" t="str">
        <f t="shared" si="0"/>
        <v>O1</v>
      </c>
      <c r="B74" s="60"/>
      <c r="C74" s="25" t="s">
        <v>47</v>
      </c>
      <c r="D74" s="5" t="s">
        <v>9</v>
      </c>
      <c r="E74" s="7"/>
      <c r="F74" s="50"/>
      <c r="G74" s="17"/>
      <c r="H74" s="17">
        <f>COUNTIF(($D$15:$D74), $A$10)</f>
        <v>44</v>
      </c>
      <c r="I74" s="17">
        <f>COUNTIF(($D$15:$D74), $A$11)</f>
        <v>1</v>
      </c>
      <c r="J74" s="17">
        <f>COUNTIF(($D$15:$D74), $A$12)</f>
        <v>8</v>
      </c>
      <c r="K74" s="17"/>
    </row>
    <row r="75" spans="1:11" ht="18" x14ac:dyDescent="0.3">
      <c r="A75" s="49" t="str">
        <f t="shared" si="0"/>
        <v>M45</v>
      </c>
      <c r="B75" s="60"/>
      <c r="C75" s="25" t="s">
        <v>48</v>
      </c>
      <c r="D75" s="5" t="s">
        <v>8</v>
      </c>
      <c r="E75" s="7"/>
      <c r="F75" s="50"/>
      <c r="G75" s="17"/>
      <c r="H75" s="17">
        <f>COUNTIF(($D$15:$D75), $A$10)</f>
        <v>45</v>
      </c>
      <c r="I75" s="17">
        <f>COUNTIF(($D$15:$D75), $A$11)</f>
        <v>1</v>
      </c>
      <c r="J75" s="17">
        <f>COUNTIF(($D$15:$D75), $A$12)</f>
        <v>8</v>
      </c>
      <c r="K75" s="17"/>
    </row>
    <row r="76" spans="1:11" ht="18" x14ac:dyDescent="0.3">
      <c r="A76" s="49" t="str">
        <f t="shared" si="0"/>
        <v>M46</v>
      </c>
      <c r="B76" s="60"/>
      <c r="C76" s="25" t="s">
        <v>49</v>
      </c>
      <c r="D76" s="5" t="s">
        <v>8</v>
      </c>
      <c r="E76" s="7"/>
      <c r="F76" s="50"/>
      <c r="G76" s="17"/>
      <c r="H76" s="17">
        <f>COUNTIF(($D$15:$D76), $A$10)</f>
        <v>46</v>
      </c>
      <c r="I76" s="17">
        <f>COUNTIF(($D$15:$D76), $A$11)</f>
        <v>1</v>
      </c>
      <c r="J76" s="17">
        <f>COUNTIF(($D$15:$D76), $A$12)</f>
        <v>8</v>
      </c>
      <c r="K76" s="17"/>
    </row>
    <row r="77" spans="1:11" ht="18" x14ac:dyDescent="0.3">
      <c r="A77" s="49" t="str">
        <f t="shared" si="0"/>
        <v>M47</v>
      </c>
      <c r="B77" s="60"/>
      <c r="C77" s="25" t="s">
        <v>50</v>
      </c>
      <c r="D77" s="5" t="s">
        <v>8</v>
      </c>
      <c r="E77" s="7"/>
      <c r="F77" s="50"/>
      <c r="G77" s="17"/>
      <c r="H77" s="17">
        <f>COUNTIF(($D$15:$D77), $A$10)</f>
        <v>47</v>
      </c>
      <c r="I77" s="17">
        <f>COUNTIF(($D$15:$D77), $A$11)</f>
        <v>1</v>
      </c>
      <c r="J77" s="17">
        <f>COUNTIF(($D$15:$D77), $A$12)</f>
        <v>8</v>
      </c>
      <c r="K77" s="17"/>
    </row>
    <row r="78" spans="1:11" ht="18" x14ac:dyDescent="0.3">
      <c r="A78" s="49" t="str">
        <f t="shared" si="0"/>
        <v>D9</v>
      </c>
      <c r="B78" s="60"/>
      <c r="C78" s="25" t="s">
        <v>51</v>
      </c>
      <c r="D78" s="5" t="s">
        <v>10</v>
      </c>
      <c r="E78" s="7"/>
      <c r="F78" s="50"/>
      <c r="G78" s="17"/>
      <c r="H78" s="17">
        <f>COUNTIF(($D$15:$D78), $A$10)</f>
        <v>47</v>
      </c>
      <c r="I78" s="17">
        <f>COUNTIF(($D$15:$D78), $A$11)</f>
        <v>1</v>
      </c>
      <c r="J78" s="17">
        <f>COUNTIF(($D$15:$D78), $A$12)</f>
        <v>9</v>
      </c>
      <c r="K78" s="17"/>
    </row>
    <row r="79" spans="1:11" ht="18" x14ac:dyDescent="0.3">
      <c r="A79" s="49" t="str">
        <f t="shared" si="0"/>
        <v>D10</v>
      </c>
      <c r="B79" s="60"/>
      <c r="C79" s="25" t="s">
        <v>52</v>
      </c>
      <c r="D79" s="5" t="s">
        <v>10</v>
      </c>
      <c r="E79" s="7"/>
      <c r="F79" s="50"/>
      <c r="G79" s="17"/>
      <c r="H79" s="17">
        <f>COUNTIF(($D$15:$D79), $A$10)</f>
        <v>47</v>
      </c>
      <c r="I79" s="17">
        <f>COUNTIF(($D$15:$D79), $A$11)</f>
        <v>1</v>
      </c>
      <c r="J79" s="17">
        <f>COUNTIF(($D$15:$D79), $A$12)</f>
        <v>10</v>
      </c>
      <c r="K79" s="17"/>
    </row>
    <row r="80" spans="1:11" ht="18" x14ac:dyDescent="0.3">
      <c r="A80" s="49" t="str">
        <f t="shared" si="0"/>
        <v>O2</v>
      </c>
      <c r="B80" s="60"/>
      <c r="C80" s="25" t="s">
        <v>53</v>
      </c>
      <c r="D80" s="5" t="s">
        <v>9</v>
      </c>
      <c r="E80" s="7"/>
      <c r="F80" s="50"/>
      <c r="G80" s="17"/>
      <c r="H80" s="17">
        <f>COUNTIF(($D$15:$D80), $A$10)</f>
        <v>47</v>
      </c>
      <c r="I80" s="17">
        <f>COUNTIF(($D$15:$D80), $A$11)</f>
        <v>2</v>
      </c>
      <c r="J80" s="17">
        <f>COUNTIF(($D$15:$D80), $A$12)</f>
        <v>10</v>
      </c>
      <c r="K80" s="17"/>
    </row>
    <row r="81" spans="1:11" ht="18" x14ac:dyDescent="0.3">
      <c r="A81" s="49" t="str">
        <f t="shared" si="0"/>
        <v>M48</v>
      </c>
      <c r="B81" s="60"/>
      <c r="C81" s="25" t="s">
        <v>54</v>
      </c>
      <c r="D81" s="5" t="s">
        <v>8</v>
      </c>
      <c r="E81" s="7"/>
      <c r="F81" s="50"/>
      <c r="G81" s="17"/>
      <c r="H81" s="17">
        <f>COUNTIF(($D$15:$D81), $A$10)</f>
        <v>48</v>
      </c>
      <c r="I81" s="17">
        <f>COUNTIF(($D$15:$D81), $A$11)</f>
        <v>2</v>
      </c>
      <c r="J81" s="17">
        <f>COUNTIF(($D$15:$D81), $A$12)</f>
        <v>10</v>
      </c>
      <c r="K81" s="17"/>
    </row>
    <row r="82" spans="1:11" ht="18" x14ac:dyDescent="0.3">
      <c r="A82" s="49" t="str">
        <f t="shared" si="0"/>
        <v>M49</v>
      </c>
      <c r="B82" s="60"/>
      <c r="C82" s="25" t="s">
        <v>55</v>
      </c>
      <c r="D82" s="5" t="s">
        <v>8</v>
      </c>
      <c r="E82" s="7"/>
      <c r="F82" s="50"/>
      <c r="G82" s="17"/>
      <c r="H82" s="17">
        <f>COUNTIF(($D$15:$D82), $A$10)</f>
        <v>49</v>
      </c>
      <c r="I82" s="17">
        <f>COUNTIF(($D$15:$D82), $A$11)</f>
        <v>2</v>
      </c>
      <c r="J82" s="17">
        <f>COUNTIF(($D$15:$D82), $A$12)</f>
        <v>10</v>
      </c>
      <c r="K82" s="17"/>
    </row>
    <row r="83" spans="1:11" ht="33" x14ac:dyDescent="0.3">
      <c r="A83" s="49" t="str">
        <f t="shared" si="0"/>
        <v>M50</v>
      </c>
      <c r="B83" s="60"/>
      <c r="C83" s="25" t="s">
        <v>56</v>
      </c>
      <c r="D83" s="5" t="s">
        <v>8</v>
      </c>
      <c r="E83" s="7"/>
      <c r="F83" s="50"/>
      <c r="G83" s="17"/>
      <c r="H83" s="17">
        <f>COUNTIF(($D$15:$D83), $A$10)</f>
        <v>50</v>
      </c>
      <c r="I83" s="17">
        <f>COUNTIF(($D$15:$D83), $A$11)</f>
        <v>2</v>
      </c>
      <c r="J83" s="17">
        <f>COUNTIF(($D$15:$D83), $A$12)</f>
        <v>10</v>
      </c>
      <c r="K83" s="17"/>
    </row>
    <row r="84" spans="1:11" ht="33" x14ac:dyDescent="0.3">
      <c r="A84" s="49" t="str">
        <f t="shared" si="0"/>
        <v>D11</v>
      </c>
      <c r="B84" s="60"/>
      <c r="C84" s="39" t="s">
        <v>256</v>
      </c>
      <c r="D84" s="5" t="s">
        <v>10</v>
      </c>
      <c r="E84" s="7"/>
      <c r="F84" s="50"/>
      <c r="G84" s="17"/>
      <c r="H84" s="17">
        <f>COUNTIF(($D$15:$D84), $A$10)</f>
        <v>50</v>
      </c>
      <c r="I84" s="17">
        <f>COUNTIF(($D$15:$D84), $A$11)</f>
        <v>2</v>
      </c>
      <c r="J84" s="17">
        <f>COUNTIF(($D$15:$D84), $A$12)</f>
        <v>11</v>
      </c>
      <c r="K84" s="17"/>
    </row>
    <row r="85" spans="1:11" ht="18" x14ac:dyDescent="0.3">
      <c r="A85" s="49" t="str">
        <f t="shared" si="0"/>
        <v>M51</v>
      </c>
      <c r="B85" s="60"/>
      <c r="C85" s="25" t="s">
        <v>173</v>
      </c>
      <c r="D85" s="5" t="s">
        <v>8</v>
      </c>
      <c r="E85" s="7"/>
      <c r="F85" s="50"/>
      <c r="G85" s="17"/>
      <c r="H85" s="17">
        <f>COUNTIF(($D$15:$D85), $A$10)</f>
        <v>51</v>
      </c>
      <c r="I85" s="17">
        <f>COUNTIF(($D$15:$D85), $A$11)</f>
        <v>2</v>
      </c>
      <c r="J85" s="17">
        <f>COUNTIF(($D$15:$D85), $A$12)</f>
        <v>11</v>
      </c>
      <c r="K85" s="17"/>
    </row>
    <row r="86" spans="1:11" ht="18" x14ac:dyDescent="0.3">
      <c r="A86" s="49" t="str">
        <f t="shared" si="0"/>
        <v>D12</v>
      </c>
      <c r="B86" s="59"/>
      <c r="C86" s="25" t="s">
        <v>59</v>
      </c>
      <c r="D86" s="5" t="s">
        <v>10</v>
      </c>
      <c r="E86" s="7"/>
      <c r="F86" s="50"/>
      <c r="G86" s="17"/>
      <c r="H86" s="17">
        <f>COUNTIF(($D$15:$D86), $A$10)</f>
        <v>51</v>
      </c>
      <c r="I86" s="17">
        <f>COUNTIF(($D$15:$D86), $A$11)</f>
        <v>2</v>
      </c>
      <c r="J86" s="17">
        <f>COUNTIF(($D$15:$D86), $A$12)</f>
        <v>12</v>
      </c>
      <c r="K86" s="17"/>
    </row>
    <row r="87" spans="1:11" x14ac:dyDescent="0.3">
      <c r="A87" s="49" t="str">
        <f t="shared" si="0"/>
        <v>0</v>
      </c>
      <c r="B87" s="21" t="s">
        <v>84</v>
      </c>
      <c r="C87" s="21"/>
      <c r="D87" s="21"/>
      <c r="E87" s="21"/>
      <c r="F87" s="51"/>
      <c r="G87" s="17"/>
      <c r="H87" s="17">
        <f>COUNTIF(($D$15:$D87), $A$10)</f>
        <v>51</v>
      </c>
      <c r="I87" s="17">
        <f>COUNTIF(($D$15:$D87), $A$11)</f>
        <v>2</v>
      </c>
      <c r="J87" s="17">
        <f>COUNTIF(($D$15:$D87), $A$12)</f>
        <v>12</v>
      </c>
      <c r="K87" s="17"/>
    </row>
    <row r="88" spans="1:11" ht="18" x14ac:dyDescent="0.3">
      <c r="A88" s="49" t="str">
        <f t="shared" si="0"/>
        <v>D13</v>
      </c>
      <c r="B88" s="58" t="s">
        <v>84</v>
      </c>
      <c r="C88" s="25" t="s">
        <v>85</v>
      </c>
      <c r="D88" s="5" t="s">
        <v>10</v>
      </c>
      <c r="E88" s="7"/>
      <c r="F88" s="50"/>
      <c r="G88" s="17"/>
      <c r="H88" s="17">
        <f>COUNTIF(($D$15:$D88), $A$10)</f>
        <v>51</v>
      </c>
      <c r="I88" s="17">
        <f>COUNTIF(($D$15:$D88), $A$11)</f>
        <v>2</v>
      </c>
      <c r="J88" s="17">
        <f>COUNTIF(($D$15:$D88), $A$12)</f>
        <v>13</v>
      </c>
      <c r="K88" s="17"/>
    </row>
    <row r="89" spans="1:11" ht="18" x14ac:dyDescent="0.3">
      <c r="A89" s="49" t="str">
        <f t="shared" si="0"/>
        <v>M52</v>
      </c>
      <c r="B89" s="60"/>
      <c r="C89" s="25" t="s">
        <v>86</v>
      </c>
      <c r="D89" s="5" t="s">
        <v>8</v>
      </c>
      <c r="E89" s="7"/>
      <c r="F89" s="50"/>
      <c r="G89" s="17"/>
      <c r="H89" s="17">
        <f>COUNTIF(($D$15:$D89), $A$10)</f>
        <v>52</v>
      </c>
      <c r="I89" s="17">
        <f>COUNTIF(($D$15:$D89), $A$11)</f>
        <v>2</v>
      </c>
      <c r="J89" s="17">
        <f>COUNTIF(($D$15:$D89), $A$12)</f>
        <v>13</v>
      </c>
      <c r="K89" s="17"/>
    </row>
    <row r="90" spans="1:11" ht="18" x14ac:dyDescent="0.3">
      <c r="A90" s="49" t="str">
        <f t="shared" si="0"/>
        <v>M53</v>
      </c>
      <c r="B90" s="60"/>
      <c r="C90" s="25" t="s">
        <v>87</v>
      </c>
      <c r="D90" s="5" t="s">
        <v>8</v>
      </c>
      <c r="E90" s="7"/>
      <c r="F90" s="50"/>
      <c r="G90" s="17"/>
      <c r="H90" s="17">
        <f>COUNTIF(($D$15:$D90), $A$10)</f>
        <v>53</v>
      </c>
      <c r="I90" s="17">
        <f>COUNTIF(($D$15:$D90), $A$11)</f>
        <v>2</v>
      </c>
      <c r="J90" s="17">
        <f>COUNTIF(($D$15:$D90), $A$12)</f>
        <v>13</v>
      </c>
      <c r="K90" s="17"/>
    </row>
    <row r="91" spans="1:11" ht="18" x14ac:dyDescent="0.3">
      <c r="A91" s="49" t="str">
        <f t="shared" si="0"/>
        <v>D14</v>
      </c>
      <c r="B91" s="60"/>
      <c r="C91" s="25" t="s">
        <v>89</v>
      </c>
      <c r="D91" s="5" t="s">
        <v>10</v>
      </c>
      <c r="E91" s="7"/>
      <c r="F91" s="50"/>
      <c r="G91" s="17"/>
      <c r="H91" s="17">
        <f>COUNTIF(($D$15:$D91), $A$10)</f>
        <v>53</v>
      </c>
      <c r="I91" s="17">
        <f>COUNTIF(($D$15:$D91), $A$11)</f>
        <v>2</v>
      </c>
      <c r="J91" s="17">
        <f>COUNTIF(($D$15:$D91), $A$12)</f>
        <v>14</v>
      </c>
      <c r="K91" s="17"/>
    </row>
    <row r="92" spans="1:11" ht="18" x14ac:dyDescent="0.3">
      <c r="A92" s="49" t="str">
        <f t="shared" si="0"/>
        <v>O3</v>
      </c>
      <c r="B92" s="60"/>
      <c r="C92" s="25" t="s">
        <v>90</v>
      </c>
      <c r="D92" s="5" t="s">
        <v>9</v>
      </c>
      <c r="E92" s="7"/>
      <c r="F92" s="50"/>
      <c r="G92" s="17"/>
      <c r="H92" s="17">
        <f>COUNTIF(($D$15:$D92), $A$10)</f>
        <v>53</v>
      </c>
      <c r="I92" s="17">
        <f>COUNTIF(($D$15:$D92), $A$11)</f>
        <v>3</v>
      </c>
      <c r="J92" s="17">
        <f>COUNTIF(($D$15:$D92), $A$12)</f>
        <v>14</v>
      </c>
      <c r="K92" s="17"/>
    </row>
    <row r="93" spans="1:11" ht="18" x14ac:dyDescent="0.3">
      <c r="A93" s="49" t="str">
        <f t="shared" si="0"/>
        <v>D15</v>
      </c>
      <c r="B93" s="60"/>
      <c r="C93" s="25" t="s">
        <v>91</v>
      </c>
      <c r="D93" s="5" t="s">
        <v>10</v>
      </c>
      <c r="E93" s="7"/>
      <c r="F93" s="50"/>
      <c r="G93" s="17"/>
      <c r="H93" s="17">
        <f>COUNTIF(($D$15:$D93), $A$10)</f>
        <v>53</v>
      </c>
      <c r="I93" s="17">
        <f>COUNTIF(($D$15:$D93), $A$11)</f>
        <v>3</v>
      </c>
      <c r="J93" s="17">
        <f>COUNTIF(($D$15:$D93), $A$12)</f>
        <v>15</v>
      </c>
      <c r="K93" s="17"/>
    </row>
    <row r="94" spans="1:11" ht="18" x14ac:dyDescent="0.3">
      <c r="A94" s="49" t="str">
        <f t="shared" si="0"/>
        <v>O4</v>
      </c>
      <c r="B94" s="60"/>
      <c r="C94" s="25" t="s">
        <v>92</v>
      </c>
      <c r="D94" s="5" t="s">
        <v>9</v>
      </c>
      <c r="E94" s="7"/>
      <c r="F94" s="50"/>
      <c r="G94" s="17"/>
      <c r="H94" s="17">
        <f>COUNTIF(($D$15:$D94), $A$10)</f>
        <v>53</v>
      </c>
      <c r="I94" s="17">
        <f>COUNTIF(($D$15:$D94), $A$11)</f>
        <v>4</v>
      </c>
      <c r="J94" s="17">
        <f>COUNTIF(($D$15:$D94), $A$12)</f>
        <v>15</v>
      </c>
      <c r="K94" s="17"/>
    </row>
    <row r="95" spans="1:11" ht="18" x14ac:dyDescent="0.3">
      <c r="A95" s="49" t="str">
        <f t="shared" si="0"/>
        <v>O5</v>
      </c>
      <c r="B95" s="60"/>
      <c r="C95" s="25" t="s">
        <v>93</v>
      </c>
      <c r="D95" s="5" t="s">
        <v>9</v>
      </c>
      <c r="E95" s="7"/>
      <c r="F95" s="50"/>
      <c r="G95" s="17"/>
      <c r="H95" s="17">
        <f>COUNTIF(($D$15:$D95), $A$10)</f>
        <v>53</v>
      </c>
      <c r="I95" s="17">
        <f>COUNTIF(($D$15:$D95), $A$11)</f>
        <v>5</v>
      </c>
      <c r="J95" s="17">
        <f>COUNTIF(($D$15:$D95), $A$12)</f>
        <v>15</v>
      </c>
      <c r="K95" s="17"/>
    </row>
    <row r="96" spans="1:11" ht="33" x14ac:dyDescent="0.3">
      <c r="A96" s="49" t="str">
        <f t="shared" si="0"/>
        <v>O6</v>
      </c>
      <c r="B96" s="60"/>
      <c r="C96" s="25" t="s">
        <v>94</v>
      </c>
      <c r="D96" s="5" t="s">
        <v>9</v>
      </c>
      <c r="E96" s="7"/>
      <c r="F96" s="50"/>
      <c r="G96" s="17"/>
      <c r="H96" s="17">
        <f>COUNTIF(($D$15:$D96), $A$10)</f>
        <v>53</v>
      </c>
      <c r="I96" s="17">
        <f>COUNTIF(($D$15:$D96), $A$11)</f>
        <v>6</v>
      </c>
      <c r="J96" s="17">
        <f>COUNTIF(($D$15:$D96), $A$12)</f>
        <v>15</v>
      </c>
      <c r="K96" s="17"/>
    </row>
    <row r="97" spans="1:11" ht="33" x14ac:dyDescent="0.3">
      <c r="A97" s="49" t="str">
        <f t="shared" si="0"/>
        <v>M54</v>
      </c>
      <c r="B97" s="59"/>
      <c r="C97" s="25" t="s">
        <v>174</v>
      </c>
      <c r="D97" s="5" t="s">
        <v>8</v>
      </c>
      <c r="E97" s="7"/>
      <c r="F97" s="50"/>
      <c r="G97" s="17"/>
      <c r="H97" s="17">
        <f>COUNTIF(($D$15:$D97), $A$10)</f>
        <v>54</v>
      </c>
      <c r="I97" s="17">
        <f>COUNTIF(($D$15:$D97), $A$11)</f>
        <v>6</v>
      </c>
      <c r="J97" s="17">
        <f>COUNTIF(($D$15:$D97), $A$12)</f>
        <v>15</v>
      </c>
      <c r="K97" s="17"/>
    </row>
    <row r="98" spans="1:11" x14ac:dyDescent="0.3">
      <c r="A98" s="49" t="str">
        <f t="shared" si="0"/>
        <v>0</v>
      </c>
      <c r="B98" s="21" t="s">
        <v>22</v>
      </c>
      <c r="C98" s="21"/>
      <c r="D98" s="21"/>
      <c r="E98" s="21"/>
      <c r="F98" s="51"/>
      <c r="G98" s="17"/>
      <c r="H98" s="17">
        <f>COUNTIF(($D$15:$D98), $A$10)</f>
        <v>54</v>
      </c>
      <c r="I98" s="17">
        <f>COUNTIF(($D$15:$D98), $A$11)</f>
        <v>6</v>
      </c>
      <c r="J98" s="17">
        <f>COUNTIF(($D$15:$D98), $A$12)</f>
        <v>15</v>
      </c>
      <c r="K98" s="17"/>
    </row>
    <row r="99" spans="1:11" ht="33" x14ac:dyDescent="0.3">
      <c r="A99" s="49" t="str">
        <f t="shared" si="0"/>
        <v>M55</v>
      </c>
      <c r="B99" s="58" t="s">
        <v>22</v>
      </c>
      <c r="C99" s="25" t="s">
        <v>95</v>
      </c>
      <c r="D99" s="5" t="s">
        <v>8</v>
      </c>
      <c r="E99" s="7"/>
      <c r="F99" s="50"/>
      <c r="G99" s="17"/>
      <c r="H99" s="17">
        <f>COUNTIF(($D$15:$D99), $A$10)</f>
        <v>55</v>
      </c>
      <c r="I99" s="17">
        <f>COUNTIF(($D$15:$D99), $A$11)</f>
        <v>6</v>
      </c>
      <c r="J99" s="17">
        <f>COUNTIF(($D$15:$D99), $A$12)</f>
        <v>15</v>
      </c>
      <c r="K99" s="17"/>
    </row>
    <row r="100" spans="1:11" ht="18" x14ac:dyDescent="0.3">
      <c r="A100" s="49" t="str">
        <f t="shared" si="0"/>
        <v>D16</v>
      </c>
      <c r="B100" s="60"/>
      <c r="C100" s="25" t="s">
        <v>96</v>
      </c>
      <c r="D100" s="5" t="s">
        <v>10</v>
      </c>
      <c r="E100" s="7"/>
      <c r="F100" s="50"/>
      <c r="G100" s="17"/>
      <c r="H100" s="17">
        <f>COUNTIF(($D$15:$D100), $A$10)</f>
        <v>55</v>
      </c>
      <c r="I100" s="17">
        <f>COUNTIF(($D$15:$D100), $A$11)</f>
        <v>6</v>
      </c>
      <c r="J100" s="17">
        <f>COUNTIF(($D$15:$D100), $A$12)</f>
        <v>16</v>
      </c>
      <c r="K100" s="17"/>
    </row>
    <row r="101" spans="1:11" ht="18" x14ac:dyDescent="0.3">
      <c r="A101" s="49" t="str">
        <f t="shared" si="0"/>
        <v>M56</v>
      </c>
      <c r="B101" s="59"/>
      <c r="C101" s="25" t="s">
        <v>97</v>
      </c>
      <c r="D101" s="5" t="s">
        <v>8</v>
      </c>
      <c r="E101" s="7"/>
      <c r="F101" s="50"/>
      <c r="G101" s="17"/>
      <c r="H101" s="17">
        <f>COUNTIF(($D$15:$D101), $A$10)</f>
        <v>56</v>
      </c>
      <c r="I101" s="17">
        <f>COUNTIF(($D$15:$D101), $A$11)</f>
        <v>6</v>
      </c>
      <c r="J101" s="17">
        <f>COUNTIF(($D$15:$D101), $A$12)</f>
        <v>16</v>
      </c>
      <c r="K101" s="17"/>
    </row>
    <row r="102" spans="1:11" x14ac:dyDescent="0.3">
      <c r="A102" s="49" t="str">
        <f t="shared" si="0"/>
        <v>0</v>
      </c>
      <c r="B102" s="21" t="s">
        <v>24</v>
      </c>
      <c r="C102" s="21"/>
      <c r="D102" s="21"/>
      <c r="E102" s="21"/>
      <c r="F102" s="51"/>
      <c r="G102" s="17"/>
      <c r="H102" s="17">
        <f>COUNTIF(($D$15:$D102), $A$10)</f>
        <v>56</v>
      </c>
      <c r="I102" s="17">
        <f>COUNTIF(($D$15:$D102), $A$11)</f>
        <v>6</v>
      </c>
      <c r="J102" s="17">
        <f>COUNTIF(($D$15:$D102), $A$12)</f>
        <v>16</v>
      </c>
      <c r="K102" s="17"/>
    </row>
    <row r="103" spans="1:11" ht="33" x14ac:dyDescent="0.3">
      <c r="A103" s="49" t="str">
        <f t="shared" si="0"/>
        <v>M57</v>
      </c>
      <c r="B103" s="31" t="s">
        <v>24</v>
      </c>
      <c r="C103" s="25" t="s">
        <v>175</v>
      </c>
      <c r="D103" s="5" t="s">
        <v>8</v>
      </c>
      <c r="E103" s="7"/>
      <c r="F103" s="50"/>
      <c r="G103" s="17"/>
      <c r="H103" s="17">
        <f>COUNTIF(($D$15:$D103), $A$10)</f>
        <v>57</v>
      </c>
      <c r="I103" s="17">
        <f>COUNTIF(($D$15:$D103), $A$11)</f>
        <v>6</v>
      </c>
      <c r="J103" s="17">
        <f>COUNTIF(($D$15:$D103), $A$12)</f>
        <v>16</v>
      </c>
      <c r="K103" s="17"/>
    </row>
    <row r="104" spans="1:11" x14ac:dyDescent="0.3">
      <c r="A104" s="49" t="str">
        <f t="shared" si="0"/>
        <v>0</v>
      </c>
      <c r="B104" s="21" t="s">
        <v>21</v>
      </c>
      <c r="C104" s="21"/>
      <c r="D104" s="21"/>
      <c r="E104" s="21"/>
      <c r="F104" s="51"/>
      <c r="G104" s="17"/>
      <c r="H104" s="17">
        <f>COUNTIF(($D$15:$D104), $A$10)</f>
        <v>57</v>
      </c>
      <c r="I104" s="17">
        <f>COUNTIF(($D$15:$D104), $A$11)</f>
        <v>6</v>
      </c>
      <c r="J104" s="17">
        <f>COUNTIF(($D$15:$D104), $A$12)</f>
        <v>16</v>
      </c>
      <c r="K104" s="17"/>
    </row>
    <row r="105" spans="1:11" ht="18" x14ac:dyDescent="0.3">
      <c r="A105" s="49" t="str">
        <f t="shared" si="0"/>
        <v>M58</v>
      </c>
      <c r="B105" s="31" t="s">
        <v>111</v>
      </c>
      <c r="C105" s="25" t="s">
        <v>100</v>
      </c>
      <c r="D105" s="5" t="s">
        <v>8</v>
      </c>
      <c r="E105" s="7"/>
      <c r="F105" s="50"/>
      <c r="G105" s="17"/>
      <c r="H105" s="17">
        <f>COUNTIF(($D$15:$D105), $A$10)</f>
        <v>58</v>
      </c>
      <c r="I105" s="17">
        <f>COUNTIF(($D$15:$D105), $A$11)</f>
        <v>6</v>
      </c>
      <c r="J105" s="17">
        <f>COUNTIF(($D$15:$D105), $A$12)</f>
        <v>16</v>
      </c>
      <c r="K105" s="17"/>
    </row>
    <row r="106" spans="1:11" ht="18" x14ac:dyDescent="0.3">
      <c r="A106" s="49" t="str">
        <f t="shared" si="0"/>
        <v>M59</v>
      </c>
      <c r="B106" s="31" t="s">
        <v>111</v>
      </c>
      <c r="C106" s="25" t="s">
        <v>101</v>
      </c>
      <c r="D106" s="5" t="s">
        <v>8</v>
      </c>
      <c r="E106" s="7"/>
      <c r="F106" s="50"/>
      <c r="G106" s="17"/>
      <c r="H106" s="17">
        <f>COUNTIF(($D$15:$D106), $A$10)</f>
        <v>59</v>
      </c>
      <c r="I106" s="17">
        <f>COUNTIF(($D$15:$D106), $A$11)</f>
        <v>6</v>
      </c>
      <c r="J106" s="17">
        <f>COUNTIF(($D$15:$D106), $A$12)</f>
        <v>16</v>
      </c>
      <c r="K106" s="17"/>
    </row>
    <row r="107" spans="1:11" ht="18" x14ac:dyDescent="0.3">
      <c r="A107" s="49" t="str">
        <f t="shared" si="0"/>
        <v>M60</v>
      </c>
      <c r="B107" s="58" t="s">
        <v>112</v>
      </c>
      <c r="C107" s="25" t="s">
        <v>176</v>
      </c>
      <c r="D107" s="5" t="s">
        <v>8</v>
      </c>
      <c r="E107" s="7"/>
      <c r="F107" s="50"/>
      <c r="G107" s="17"/>
      <c r="H107" s="17">
        <f>COUNTIF(($D$15:$D107), $A$10)</f>
        <v>60</v>
      </c>
      <c r="I107" s="17">
        <f>COUNTIF(($D$15:$D107), $A$11)</f>
        <v>6</v>
      </c>
      <c r="J107" s="17">
        <f>COUNTIF(($D$15:$D107), $A$12)</f>
        <v>16</v>
      </c>
      <c r="K107" s="17"/>
    </row>
    <row r="108" spans="1:11" ht="18" x14ac:dyDescent="0.3">
      <c r="A108" s="49" t="str">
        <f t="shared" si="0"/>
        <v>M61</v>
      </c>
      <c r="B108" s="59"/>
      <c r="C108" s="25" t="s">
        <v>103</v>
      </c>
      <c r="D108" s="5" t="s">
        <v>8</v>
      </c>
      <c r="E108" s="7"/>
      <c r="F108" s="50"/>
      <c r="G108" s="17"/>
      <c r="H108" s="17">
        <f>COUNTIF(($D$15:$D108), $A$10)</f>
        <v>61</v>
      </c>
      <c r="I108" s="17">
        <f>COUNTIF(($D$15:$D108), $A$11)</f>
        <v>6</v>
      </c>
      <c r="J108" s="17">
        <f>COUNTIF(($D$15:$D108), $A$12)</f>
        <v>16</v>
      </c>
      <c r="K108" s="17"/>
    </row>
    <row r="109" spans="1:11" ht="18" x14ac:dyDescent="0.3">
      <c r="A109" s="49" t="str">
        <f t="shared" si="0"/>
        <v>D17</v>
      </c>
      <c r="B109" s="31" t="s">
        <v>113</v>
      </c>
      <c r="C109" s="25" t="s">
        <v>104</v>
      </c>
      <c r="D109" s="5" t="s">
        <v>10</v>
      </c>
      <c r="E109" s="7"/>
      <c r="F109" s="50"/>
      <c r="G109" s="17"/>
      <c r="H109" s="17">
        <f>COUNTIF(($D$15:$D109), $A$10)</f>
        <v>61</v>
      </c>
      <c r="I109" s="17">
        <f>COUNTIF(($D$15:$D109), $A$11)</f>
        <v>6</v>
      </c>
      <c r="J109" s="17">
        <f>COUNTIF(($D$15:$D109), $A$12)</f>
        <v>17</v>
      </c>
      <c r="K109" s="17"/>
    </row>
    <row r="110" spans="1:11" ht="18" x14ac:dyDescent="0.3">
      <c r="A110" s="49" t="str">
        <f t="shared" si="0"/>
        <v>M62</v>
      </c>
      <c r="B110" s="58" t="s">
        <v>114</v>
      </c>
      <c r="C110" s="25" t="s">
        <v>177</v>
      </c>
      <c r="D110" s="5" t="s">
        <v>8</v>
      </c>
      <c r="E110" s="7"/>
      <c r="F110" s="50"/>
      <c r="G110" s="17"/>
      <c r="H110" s="17">
        <f>COUNTIF(($D$15:$D110), $A$10)</f>
        <v>62</v>
      </c>
      <c r="I110" s="17">
        <f>COUNTIF(($D$15:$D110), $A$11)</f>
        <v>6</v>
      </c>
      <c r="J110" s="17">
        <f>COUNTIF(($D$15:$D110), $A$12)</f>
        <v>17</v>
      </c>
      <c r="K110" s="17"/>
    </row>
    <row r="111" spans="1:11" ht="18" x14ac:dyDescent="0.3">
      <c r="A111" s="49" t="str">
        <f t="shared" si="0"/>
        <v>M63</v>
      </c>
      <c r="B111" s="60"/>
      <c r="C111" s="25" t="s">
        <v>106</v>
      </c>
      <c r="D111" s="5" t="s">
        <v>8</v>
      </c>
      <c r="E111" s="7"/>
      <c r="F111" s="50"/>
      <c r="G111" s="17"/>
      <c r="H111" s="17">
        <f>COUNTIF(($D$15:$D111), $A$10)</f>
        <v>63</v>
      </c>
      <c r="I111" s="17">
        <f>COUNTIF(($D$15:$D111), $A$11)</f>
        <v>6</v>
      </c>
      <c r="J111" s="17">
        <f>COUNTIF(($D$15:$D111), $A$12)</f>
        <v>17</v>
      </c>
      <c r="K111" s="17"/>
    </row>
    <row r="112" spans="1:11" ht="18" x14ac:dyDescent="0.3">
      <c r="A112" s="49" t="str">
        <f t="shared" si="0"/>
        <v>M64</v>
      </c>
      <c r="B112" s="60"/>
      <c r="C112" s="25" t="s">
        <v>107</v>
      </c>
      <c r="D112" s="5" t="s">
        <v>8</v>
      </c>
      <c r="E112" s="7"/>
      <c r="F112" s="50"/>
      <c r="G112" s="17"/>
      <c r="H112" s="17">
        <f>COUNTIF(($D$15:$D112), $A$10)</f>
        <v>64</v>
      </c>
      <c r="I112" s="17">
        <f>COUNTIF(($D$15:$D112), $A$11)</f>
        <v>6</v>
      </c>
      <c r="J112" s="17">
        <f>COUNTIF(($D$15:$D112), $A$12)</f>
        <v>17</v>
      </c>
      <c r="K112" s="17"/>
    </row>
    <row r="113" spans="1:11" ht="66" x14ac:dyDescent="0.3">
      <c r="A113" s="49" t="str">
        <f t="shared" si="0"/>
        <v>M65</v>
      </c>
      <c r="B113" s="59"/>
      <c r="C113" s="25" t="s">
        <v>108</v>
      </c>
      <c r="D113" s="5" t="s">
        <v>8</v>
      </c>
      <c r="E113" s="7"/>
      <c r="F113" s="50"/>
      <c r="G113" s="17"/>
      <c r="H113" s="17">
        <f>COUNTIF(($D$15:$D113), $A$10)</f>
        <v>65</v>
      </c>
      <c r="I113" s="17">
        <f>COUNTIF(($D$15:$D113), $A$11)</f>
        <v>6</v>
      </c>
      <c r="J113" s="17">
        <f>COUNTIF(($D$15:$D113), $A$12)</f>
        <v>17</v>
      </c>
      <c r="K113" s="17"/>
    </row>
    <row r="114" spans="1:11" ht="18" x14ac:dyDescent="0.3">
      <c r="A114" s="49" t="str">
        <f t="shared" si="0"/>
        <v>M66</v>
      </c>
      <c r="B114" s="31" t="s">
        <v>116</v>
      </c>
      <c r="C114" s="25" t="s">
        <v>178</v>
      </c>
      <c r="D114" s="5" t="s">
        <v>8</v>
      </c>
      <c r="E114" s="7"/>
      <c r="F114" s="50"/>
      <c r="G114" s="17"/>
      <c r="H114" s="17">
        <f>COUNTIF(($D$15:$D114), $A$10)</f>
        <v>66</v>
      </c>
      <c r="I114" s="17">
        <f>COUNTIF(($D$15:$D114), $A$11)</f>
        <v>6</v>
      </c>
      <c r="J114" s="17">
        <f>COUNTIF(($D$15:$D114), $A$12)</f>
        <v>17</v>
      </c>
      <c r="K114" s="17"/>
    </row>
    <row r="115" spans="1:11" ht="33" x14ac:dyDescent="0.3">
      <c r="A115" s="49" t="str">
        <f t="shared" si="0"/>
        <v>M67</v>
      </c>
      <c r="B115" s="58" t="s">
        <v>115</v>
      </c>
      <c r="C115" s="25" t="s">
        <v>109</v>
      </c>
      <c r="D115" s="5" t="s">
        <v>8</v>
      </c>
      <c r="E115" s="7"/>
      <c r="F115" s="50"/>
      <c r="G115" s="17"/>
      <c r="H115" s="17">
        <f>COUNTIF(($D$15:$D115), $A$10)</f>
        <v>67</v>
      </c>
      <c r="I115" s="17">
        <f>COUNTIF(($D$15:$D115), $A$11)</f>
        <v>6</v>
      </c>
      <c r="J115" s="17">
        <f>COUNTIF(($D$15:$D115), $A$12)</f>
        <v>17</v>
      </c>
      <c r="K115" s="17"/>
    </row>
    <row r="116" spans="1:11" ht="18" x14ac:dyDescent="0.3">
      <c r="A116" s="49" t="str">
        <f t="shared" si="0"/>
        <v>M68</v>
      </c>
      <c r="B116" s="59"/>
      <c r="C116" s="25" t="s">
        <v>110</v>
      </c>
      <c r="D116" s="5" t="s">
        <v>8</v>
      </c>
      <c r="E116" s="7"/>
      <c r="F116" s="50"/>
      <c r="G116" s="17"/>
      <c r="H116" s="17">
        <f>COUNTIF(($D$15:$D116), $A$10)</f>
        <v>68</v>
      </c>
      <c r="I116" s="17">
        <f>COUNTIF(($D$15:$D116), $A$11)</f>
        <v>6</v>
      </c>
      <c r="J116" s="17">
        <f>COUNTIF(($D$15:$D116), $A$12)</f>
        <v>17</v>
      </c>
      <c r="K116" s="17"/>
    </row>
    <row r="117" spans="1:11" x14ac:dyDescent="0.3">
      <c r="A117" s="49" t="str">
        <f t="shared" si="0"/>
        <v>0</v>
      </c>
      <c r="B117" s="21" t="s">
        <v>179</v>
      </c>
      <c r="C117" s="21"/>
      <c r="D117" s="21"/>
      <c r="E117" s="21"/>
      <c r="F117" s="51"/>
      <c r="G117" s="17"/>
      <c r="H117" s="17">
        <f>COUNTIF(($D$15:$D117), $A$10)</f>
        <v>68</v>
      </c>
      <c r="I117" s="17">
        <f>COUNTIF(($D$15:$D117), $A$11)</f>
        <v>6</v>
      </c>
      <c r="J117" s="17">
        <f>COUNTIF(($D$15:$D117), $A$12)</f>
        <v>17</v>
      </c>
      <c r="K117" s="17"/>
    </row>
    <row r="118" spans="1:11" ht="18" x14ac:dyDescent="0.3">
      <c r="A118" s="49" t="str">
        <f t="shared" si="0"/>
        <v>M69</v>
      </c>
      <c r="B118" s="31" t="s">
        <v>116</v>
      </c>
      <c r="C118" s="25" t="s">
        <v>118</v>
      </c>
      <c r="D118" s="5" t="s">
        <v>8</v>
      </c>
      <c r="E118" s="7"/>
      <c r="F118" s="50"/>
      <c r="G118" s="17"/>
      <c r="H118" s="17">
        <f>COUNTIF(($D$15:$D118), $A$10)</f>
        <v>69</v>
      </c>
      <c r="I118" s="17">
        <f>COUNTIF(($D$15:$D118), $A$11)</f>
        <v>6</v>
      </c>
      <c r="J118" s="17">
        <f>COUNTIF(($D$15:$D118), $A$12)</f>
        <v>17</v>
      </c>
      <c r="K118" s="17"/>
    </row>
    <row r="119" spans="1:11" ht="18" x14ac:dyDescent="0.3">
      <c r="A119" s="49" t="str">
        <f t="shared" si="0"/>
        <v>M70</v>
      </c>
      <c r="B119" s="31" t="s">
        <v>117</v>
      </c>
      <c r="C119" s="25" t="s">
        <v>119</v>
      </c>
      <c r="D119" s="5" t="s">
        <v>8</v>
      </c>
      <c r="E119" s="7"/>
      <c r="F119" s="50"/>
      <c r="G119" s="17"/>
      <c r="H119" s="17">
        <f>COUNTIF(($D$15:$D119), $A$10)</f>
        <v>70</v>
      </c>
      <c r="I119" s="17">
        <f>COUNTIF(($D$15:$D119), $A$11)</f>
        <v>6</v>
      </c>
      <c r="J119" s="17">
        <f>COUNTIF(($D$15:$D119), $A$12)</f>
        <v>17</v>
      </c>
      <c r="K119" s="17"/>
    </row>
    <row r="120" spans="1:11" ht="18.75" thickBot="1" x14ac:dyDescent="0.35">
      <c r="A120" s="52" t="str">
        <f t="shared" si="0"/>
        <v>M71</v>
      </c>
      <c r="B120" s="53" t="s">
        <v>116</v>
      </c>
      <c r="C120" s="54" t="s">
        <v>120</v>
      </c>
      <c r="D120" s="55" t="s">
        <v>8</v>
      </c>
      <c r="E120" s="56"/>
      <c r="F120" s="57"/>
      <c r="G120" s="17"/>
      <c r="H120" s="17">
        <f>COUNTIF(($D$15:$D120), $A$10)</f>
        <v>71</v>
      </c>
      <c r="I120" s="17">
        <f>COUNTIF(($D$15:$D120), $A$11)</f>
        <v>6</v>
      </c>
      <c r="J120" s="17">
        <f>COUNTIF(($D$15:$D120), $A$12)</f>
        <v>17</v>
      </c>
      <c r="K120" s="17"/>
    </row>
    <row r="121" spans="1:11" ht="18" x14ac:dyDescent="0.3">
      <c r="A121" s="17"/>
      <c r="B121" s="17"/>
      <c r="C121" s="28"/>
      <c r="D121" s="29"/>
      <c r="E121" s="17"/>
      <c r="F121" s="17"/>
      <c r="G121" s="17"/>
      <c r="H121" s="17"/>
      <c r="I121" s="17"/>
      <c r="J121" s="17"/>
      <c r="K121" s="17"/>
    </row>
    <row r="122" spans="1:11" ht="18" x14ac:dyDescent="0.3">
      <c r="A122" s="17"/>
      <c r="B122" s="17"/>
      <c r="C122" s="17"/>
      <c r="D122" s="29"/>
      <c r="E122" s="17"/>
      <c r="F122" s="17"/>
      <c r="G122" s="17"/>
      <c r="H122" s="17"/>
      <c r="I122" s="17"/>
      <c r="J122" s="17"/>
      <c r="K122" s="17"/>
    </row>
    <row r="123" spans="1:11" ht="18" x14ac:dyDescent="0.3">
      <c r="A123" s="17"/>
      <c r="B123" s="17"/>
      <c r="C123" s="17"/>
      <c r="D123" s="29"/>
      <c r="E123" s="17"/>
      <c r="F123" s="17"/>
      <c r="G123" s="17"/>
      <c r="H123" s="17"/>
      <c r="I123" s="17"/>
      <c r="J123" s="17"/>
      <c r="K123" s="17"/>
    </row>
    <row r="124" spans="1:11" ht="18" x14ac:dyDescent="0.3">
      <c r="A124" s="17"/>
      <c r="B124" s="17"/>
      <c r="C124" s="17"/>
      <c r="D124" s="29"/>
      <c r="E124" s="17"/>
      <c r="F124" s="17"/>
      <c r="G124" s="17"/>
      <c r="H124" s="17"/>
      <c r="I124" s="17"/>
      <c r="J124" s="17"/>
      <c r="K124" s="17"/>
    </row>
    <row r="125" spans="1:11" ht="18" x14ac:dyDescent="0.3">
      <c r="D125" s="6"/>
    </row>
    <row r="126" spans="1:11" ht="18" x14ac:dyDescent="0.3">
      <c r="D126" s="6"/>
    </row>
    <row r="127" spans="1:11" ht="18" x14ac:dyDescent="0.3">
      <c r="D127" s="6"/>
    </row>
    <row r="128" spans="1:11" ht="18" x14ac:dyDescent="0.3">
      <c r="D128" s="6"/>
    </row>
    <row r="129" spans="4:4" ht="18" x14ac:dyDescent="0.3">
      <c r="D129" s="6"/>
    </row>
    <row r="130" spans="4:4" ht="18" x14ac:dyDescent="0.3">
      <c r="D130" s="6"/>
    </row>
    <row r="131" spans="4:4" ht="18" x14ac:dyDescent="0.3">
      <c r="D131" s="6"/>
    </row>
    <row r="132" spans="4:4" ht="18" x14ac:dyDescent="0.3">
      <c r="D132" s="6"/>
    </row>
    <row r="133" spans="4:4" ht="18" x14ac:dyDescent="0.3">
      <c r="D133" s="6"/>
    </row>
    <row r="134" spans="4:4" ht="18" x14ac:dyDescent="0.3">
      <c r="D134" s="6"/>
    </row>
    <row r="135" spans="4:4" ht="18" x14ac:dyDescent="0.3">
      <c r="D135" s="6"/>
    </row>
    <row r="136" spans="4:4" ht="18" x14ac:dyDescent="0.3">
      <c r="D136" s="6"/>
    </row>
    <row r="137" spans="4:4" ht="18" x14ac:dyDescent="0.3">
      <c r="D137" s="6"/>
    </row>
    <row r="138" spans="4:4" ht="18" x14ac:dyDescent="0.3">
      <c r="D138" s="6"/>
    </row>
    <row r="139" spans="4:4" ht="18" x14ac:dyDescent="0.3">
      <c r="D139" s="6"/>
    </row>
    <row r="140" spans="4:4" ht="18" x14ac:dyDescent="0.3">
      <c r="D140" s="6"/>
    </row>
    <row r="141" spans="4:4" ht="18" x14ac:dyDescent="0.3">
      <c r="D141" s="6"/>
    </row>
    <row r="142" spans="4:4" ht="18" x14ac:dyDescent="0.3">
      <c r="D142" s="6"/>
    </row>
    <row r="143" spans="4:4" ht="18" x14ac:dyDescent="0.3">
      <c r="D143" s="6"/>
    </row>
    <row r="144" spans="4:4" ht="18" x14ac:dyDescent="0.3">
      <c r="D144" s="6"/>
    </row>
    <row r="145" spans="4:4" ht="18" x14ac:dyDescent="0.3">
      <c r="D145" s="6"/>
    </row>
    <row r="146" spans="4:4" ht="18" x14ac:dyDescent="0.3">
      <c r="D146" s="6"/>
    </row>
    <row r="147" spans="4:4" ht="18" x14ac:dyDescent="0.3">
      <c r="D147" s="6"/>
    </row>
    <row r="148" spans="4:4" ht="18" x14ac:dyDescent="0.3">
      <c r="D148" s="6"/>
    </row>
    <row r="149" spans="4:4" ht="18" x14ac:dyDescent="0.3">
      <c r="D149" s="6"/>
    </row>
    <row r="150" spans="4:4" ht="18" x14ac:dyDescent="0.3">
      <c r="D150" s="6"/>
    </row>
    <row r="151" spans="4:4" ht="18" x14ac:dyDescent="0.3">
      <c r="D151" s="6"/>
    </row>
    <row r="152" spans="4:4" ht="18" x14ac:dyDescent="0.3">
      <c r="D152" s="6"/>
    </row>
    <row r="153" spans="4:4" ht="18" x14ac:dyDescent="0.3">
      <c r="D153" s="6"/>
    </row>
    <row r="154" spans="4:4" ht="18" x14ac:dyDescent="0.3">
      <c r="D154" s="6"/>
    </row>
    <row r="155" spans="4:4" ht="18" x14ac:dyDescent="0.3">
      <c r="D155" s="6"/>
    </row>
    <row r="156" spans="4:4" ht="18" x14ac:dyDescent="0.3">
      <c r="D156" s="6"/>
    </row>
    <row r="157" spans="4:4" ht="18" x14ac:dyDescent="0.3">
      <c r="D157" s="6"/>
    </row>
    <row r="158" spans="4:4" ht="18" x14ac:dyDescent="0.3">
      <c r="D158" s="6"/>
    </row>
    <row r="159" spans="4:4" ht="18" x14ac:dyDescent="0.3">
      <c r="D159" s="6"/>
    </row>
    <row r="160" spans="4:4" ht="18" x14ac:dyDescent="0.3">
      <c r="D160" s="6"/>
    </row>
    <row r="161" spans="4:4" ht="18" x14ac:dyDescent="0.3">
      <c r="D161" s="6"/>
    </row>
    <row r="162" spans="4:4" ht="18" x14ac:dyDescent="0.3">
      <c r="D162" s="6"/>
    </row>
    <row r="163" spans="4:4" ht="18" x14ac:dyDescent="0.3">
      <c r="D163" s="6"/>
    </row>
    <row r="164" spans="4:4" ht="18" x14ac:dyDescent="0.3">
      <c r="D164" s="6"/>
    </row>
    <row r="165" spans="4:4" ht="18" x14ac:dyDescent="0.3">
      <c r="D165" s="6"/>
    </row>
    <row r="166" spans="4:4" ht="18" x14ac:dyDescent="0.3">
      <c r="D166" s="6"/>
    </row>
    <row r="167" spans="4:4" ht="18" x14ac:dyDescent="0.3">
      <c r="D167" s="6"/>
    </row>
    <row r="168" spans="4:4" ht="18" x14ac:dyDescent="0.3">
      <c r="D168" s="6"/>
    </row>
    <row r="169" spans="4:4" ht="18" x14ac:dyDescent="0.3">
      <c r="D169" s="6"/>
    </row>
    <row r="170" spans="4:4" ht="18" x14ac:dyDescent="0.3">
      <c r="D170" s="6"/>
    </row>
    <row r="171" spans="4:4" ht="18" x14ac:dyDescent="0.3">
      <c r="D171" s="6"/>
    </row>
    <row r="172" spans="4:4" ht="18" x14ac:dyDescent="0.3">
      <c r="D172" s="6"/>
    </row>
    <row r="173" spans="4:4" ht="18" x14ac:dyDescent="0.3">
      <c r="D173" s="6"/>
    </row>
    <row r="174" spans="4:4" ht="18" x14ac:dyDescent="0.3">
      <c r="D174" s="6"/>
    </row>
    <row r="175" spans="4:4" ht="18" x14ac:dyDescent="0.3">
      <c r="D175" s="6"/>
    </row>
    <row r="176" spans="4:4" ht="18" x14ac:dyDescent="0.3">
      <c r="D176" s="6"/>
    </row>
    <row r="177" spans="4:4" ht="18" x14ac:dyDescent="0.3">
      <c r="D177" s="6"/>
    </row>
    <row r="178" spans="4:4" ht="18" x14ac:dyDescent="0.3">
      <c r="D178" s="6"/>
    </row>
    <row r="179" spans="4:4" ht="18" x14ac:dyDescent="0.3">
      <c r="D179" s="6"/>
    </row>
    <row r="180" spans="4:4" ht="18" x14ac:dyDescent="0.3">
      <c r="D180" s="6"/>
    </row>
    <row r="181" spans="4:4" ht="18" x14ac:dyDescent="0.3">
      <c r="D181" s="6"/>
    </row>
    <row r="182" spans="4:4" ht="18" x14ac:dyDescent="0.3">
      <c r="D182" s="6"/>
    </row>
    <row r="183" spans="4:4" ht="18" x14ac:dyDescent="0.3">
      <c r="D183" s="6"/>
    </row>
    <row r="184" spans="4:4" ht="18" x14ac:dyDescent="0.3">
      <c r="D184" s="6"/>
    </row>
    <row r="185" spans="4:4" ht="18" x14ac:dyDescent="0.3">
      <c r="D185" s="6"/>
    </row>
    <row r="186" spans="4:4" ht="18" x14ac:dyDescent="0.3">
      <c r="D186" s="6"/>
    </row>
    <row r="187" spans="4:4" ht="18" x14ac:dyDescent="0.3">
      <c r="D187" s="6"/>
    </row>
    <row r="188" spans="4:4" ht="18" x14ac:dyDescent="0.3">
      <c r="D188" s="6"/>
    </row>
    <row r="189" spans="4:4" ht="18" x14ac:dyDescent="0.3">
      <c r="D189" s="6"/>
    </row>
    <row r="190" spans="4:4" ht="18" x14ac:dyDescent="0.3">
      <c r="D190" s="6"/>
    </row>
    <row r="191" spans="4:4" ht="18" x14ac:dyDescent="0.3">
      <c r="D191" s="6"/>
    </row>
    <row r="192" spans="4:4" ht="18" x14ac:dyDescent="0.3">
      <c r="D192" s="6"/>
    </row>
    <row r="193" spans="4:4" ht="18" x14ac:dyDescent="0.3">
      <c r="D193" s="6"/>
    </row>
    <row r="194" spans="4:4" ht="18" x14ac:dyDescent="0.3">
      <c r="D194" s="6"/>
    </row>
    <row r="195" spans="4:4" ht="18" x14ac:dyDescent="0.3">
      <c r="D195" s="6"/>
    </row>
    <row r="196" spans="4:4" ht="18" x14ac:dyDescent="0.3">
      <c r="D196" s="6"/>
    </row>
    <row r="197" spans="4:4" ht="18" x14ac:dyDescent="0.3">
      <c r="D197" s="6"/>
    </row>
    <row r="198" spans="4:4" ht="18" x14ac:dyDescent="0.3">
      <c r="D198" s="6"/>
    </row>
    <row r="199" spans="4:4" ht="18" x14ac:dyDescent="0.3">
      <c r="D199" s="6"/>
    </row>
    <row r="200" spans="4:4" ht="18" x14ac:dyDescent="0.3">
      <c r="D200" s="6"/>
    </row>
    <row r="201" spans="4:4" ht="18" x14ac:dyDescent="0.3">
      <c r="D201" s="6"/>
    </row>
    <row r="202" spans="4:4" ht="18" x14ac:dyDescent="0.3">
      <c r="D202" s="6"/>
    </row>
    <row r="203" spans="4:4" ht="18" x14ac:dyDescent="0.3">
      <c r="D203" s="6"/>
    </row>
    <row r="204" spans="4:4" ht="18" x14ac:dyDescent="0.3">
      <c r="D204" s="6"/>
    </row>
    <row r="205" spans="4:4" ht="18" x14ac:dyDescent="0.3">
      <c r="D205" s="6"/>
    </row>
    <row r="206" spans="4:4" ht="18" x14ac:dyDescent="0.3">
      <c r="D206" s="6"/>
    </row>
    <row r="207" spans="4:4" ht="18" x14ac:dyDescent="0.3">
      <c r="D207" s="6"/>
    </row>
    <row r="208" spans="4:4" ht="18" x14ac:dyDescent="0.3">
      <c r="D208" s="6"/>
    </row>
    <row r="209" spans="4:4" ht="18" x14ac:dyDescent="0.3">
      <c r="D209" s="6"/>
    </row>
    <row r="210" spans="4:4" ht="18" x14ac:dyDescent="0.3">
      <c r="D210" s="6"/>
    </row>
    <row r="211" spans="4:4" ht="18" x14ac:dyDescent="0.3">
      <c r="D211" s="6"/>
    </row>
    <row r="212" spans="4:4" ht="18" x14ac:dyDescent="0.3">
      <c r="D212" s="6"/>
    </row>
    <row r="213" spans="4:4" ht="18" x14ac:dyDescent="0.3">
      <c r="D213" s="6"/>
    </row>
    <row r="214" spans="4:4" ht="18" x14ac:dyDescent="0.3">
      <c r="D214" s="6"/>
    </row>
    <row r="215" spans="4:4" ht="18" x14ac:dyDescent="0.3">
      <c r="D215" s="6"/>
    </row>
    <row r="216" spans="4:4" ht="18" x14ac:dyDescent="0.3">
      <c r="D216" s="6"/>
    </row>
    <row r="217" spans="4:4" ht="18" x14ac:dyDescent="0.3">
      <c r="D217" s="6"/>
    </row>
    <row r="218" spans="4:4" ht="18" x14ac:dyDescent="0.3">
      <c r="D218" s="6"/>
    </row>
    <row r="219" spans="4:4" ht="18" x14ac:dyDescent="0.3">
      <c r="D219" s="6"/>
    </row>
    <row r="220" spans="4:4" ht="18" x14ac:dyDescent="0.3">
      <c r="D220" s="6"/>
    </row>
    <row r="221" spans="4:4" ht="18" x14ac:dyDescent="0.3">
      <c r="D221" s="6"/>
    </row>
    <row r="222" spans="4:4" ht="18" x14ac:dyDescent="0.3">
      <c r="D222" s="6"/>
    </row>
    <row r="223" spans="4:4" ht="18" x14ac:dyDescent="0.3">
      <c r="D223" s="6"/>
    </row>
    <row r="224" spans="4:4" ht="18" x14ac:dyDescent="0.3">
      <c r="D224" s="6"/>
    </row>
    <row r="225" spans="4:4" ht="18" x14ac:dyDescent="0.3">
      <c r="D225" s="6"/>
    </row>
    <row r="226" spans="4:4" ht="18" x14ac:dyDescent="0.3">
      <c r="D226" s="6"/>
    </row>
    <row r="227" spans="4:4" ht="18" x14ac:dyDescent="0.3">
      <c r="D227" s="6"/>
    </row>
    <row r="228" spans="4:4" ht="18" x14ac:dyDescent="0.3">
      <c r="D228" s="6"/>
    </row>
    <row r="229" spans="4:4" ht="18" x14ac:dyDescent="0.3">
      <c r="D229" s="6"/>
    </row>
    <row r="230" spans="4:4" ht="18" x14ac:dyDescent="0.3">
      <c r="D230" s="6"/>
    </row>
    <row r="231" spans="4:4" ht="18" x14ac:dyDescent="0.3">
      <c r="D231" s="6"/>
    </row>
    <row r="232" spans="4:4" ht="18" x14ac:dyDescent="0.3">
      <c r="D232" s="6"/>
    </row>
    <row r="233" spans="4:4" ht="18" x14ac:dyDescent="0.3">
      <c r="D233" s="6"/>
    </row>
    <row r="234" spans="4:4" ht="18" x14ac:dyDescent="0.3">
      <c r="D234" s="6"/>
    </row>
    <row r="235" spans="4:4" ht="18" x14ac:dyDescent="0.3">
      <c r="D235" s="6"/>
    </row>
    <row r="236" spans="4:4" ht="18" x14ac:dyDescent="0.3">
      <c r="D236" s="6"/>
    </row>
    <row r="237" spans="4:4" ht="18" x14ac:dyDescent="0.3">
      <c r="D237" s="6"/>
    </row>
    <row r="238" spans="4:4" ht="18" x14ac:dyDescent="0.3">
      <c r="D238" s="6"/>
    </row>
    <row r="239" spans="4:4" ht="18" x14ac:dyDescent="0.3">
      <c r="D239" s="6"/>
    </row>
    <row r="240" spans="4:4" ht="18" x14ac:dyDescent="0.3">
      <c r="D240" s="6"/>
    </row>
    <row r="241" spans="4:4" ht="18" x14ac:dyDescent="0.3">
      <c r="D241" s="6"/>
    </row>
    <row r="242" spans="4:4" ht="18" x14ac:dyDescent="0.3">
      <c r="D242" s="6"/>
    </row>
    <row r="243" spans="4:4" ht="18" x14ac:dyDescent="0.3">
      <c r="D243" s="6"/>
    </row>
    <row r="244" spans="4:4" ht="18" x14ac:dyDescent="0.3">
      <c r="D244" s="6"/>
    </row>
    <row r="245" spans="4:4" ht="18" x14ac:dyDescent="0.3">
      <c r="D245" s="6"/>
    </row>
    <row r="246" spans="4:4" ht="18" x14ac:dyDescent="0.3">
      <c r="D246" s="6"/>
    </row>
    <row r="247" spans="4:4" ht="18" x14ac:dyDescent="0.3">
      <c r="D247" s="6"/>
    </row>
    <row r="248" spans="4:4" ht="18" x14ac:dyDescent="0.3">
      <c r="D248" s="6"/>
    </row>
    <row r="249" spans="4:4" ht="18" x14ac:dyDescent="0.3">
      <c r="D249" s="6"/>
    </row>
    <row r="250" spans="4:4" ht="18" x14ac:dyDescent="0.3">
      <c r="D250" s="6"/>
    </row>
    <row r="251" spans="4:4" ht="18" x14ac:dyDescent="0.3">
      <c r="D251" s="6"/>
    </row>
    <row r="252" spans="4:4" ht="18" x14ac:dyDescent="0.3">
      <c r="D252" s="6"/>
    </row>
    <row r="253" spans="4:4" ht="18" x14ac:dyDescent="0.3">
      <c r="D253" s="6"/>
    </row>
    <row r="254" spans="4:4" ht="18" x14ac:dyDescent="0.3">
      <c r="D254" s="6"/>
    </row>
    <row r="255" spans="4:4" ht="18" x14ac:dyDescent="0.3">
      <c r="D255" s="6"/>
    </row>
    <row r="256" spans="4:4" ht="18" x14ac:dyDescent="0.3">
      <c r="D256" s="6"/>
    </row>
    <row r="257" spans="4:4" ht="18" x14ac:dyDescent="0.3">
      <c r="D257" s="6"/>
    </row>
    <row r="258" spans="4:4" ht="18" x14ac:dyDescent="0.3">
      <c r="D258" s="6"/>
    </row>
    <row r="259" spans="4:4" ht="18" x14ac:dyDescent="0.3">
      <c r="D259" s="6"/>
    </row>
    <row r="260" spans="4:4" ht="18" x14ac:dyDescent="0.3">
      <c r="D260" s="6"/>
    </row>
    <row r="261" spans="4:4" ht="18" x14ac:dyDescent="0.3">
      <c r="D261" s="6"/>
    </row>
    <row r="262" spans="4:4" ht="18" x14ac:dyDescent="0.3">
      <c r="D262" s="6"/>
    </row>
    <row r="263" spans="4:4" ht="18" x14ac:dyDescent="0.3">
      <c r="D263" s="6"/>
    </row>
    <row r="264" spans="4:4" ht="18" x14ac:dyDescent="0.3">
      <c r="D264" s="6"/>
    </row>
    <row r="265" spans="4:4" ht="18" x14ac:dyDescent="0.3">
      <c r="D265" s="6"/>
    </row>
    <row r="266" spans="4:4" ht="18" x14ac:dyDescent="0.3">
      <c r="D266" s="6"/>
    </row>
    <row r="267" spans="4:4" ht="18" x14ac:dyDescent="0.3">
      <c r="D267" s="6"/>
    </row>
    <row r="268" spans="4:4" ht="18" x14ac:dyDescent="0.3">
      <c r="D268" s="6"/>
    </row>
    <row r="269" spans="4:4" ht="18" x14ac:dyDescent="0.3">
      <c r="D269" s="6"/>
    </row>
    <row r="270" spans="4:4" ht="18" x14ac:dyDescent="0.3">
      <c r="D270" s="6"/>
    </row>
    <row r="271" spans="4:4" ht="18" x14ac:dyDescent="0.3">
      <c r="D271" s="6"/>
    </row>
    <row r="272" spans="4:4" ht="18" x14ac:dyDescent="0.3">
      <c r="D272" s="6"/>
    </row>
    <row r="273" spans="4:4" ht="18" x14ac:dyDescent="0.3">
      <c r="D273" s="6"/>
    </row>
    <row r="274" spans="4:4" ht="18" x14ac:dyDescent="0.3">
      <c r="D274" s="6"/>
    </row>
    <row r="275" spans="4:4" ht="18" x14ac:dyDescent="0.3">
      <c r="D275" s="6"/>
    </row>
    <row r="276" spans="4:4" ht="18" x14ac:dyDescent="0.3">
      <c r="D276" s="6"/>
    </row>
    <row r="277" spans="4:4" ht="18" x14ac:dyDescent="0.3">
      <c r="D277" s="6"/>
    </row>
    <row r="278" spans="4:4" ht="18" x14ac:dyDescent="0.3">
      <c r="D278" s="6"/>
    </row>
    <row r="279" spans="4:4" ht="18" x14ac:dyDescent="0.3">
      <c r="D279" s="6"/>
    </row>
    <row r="280" spans="4:4" ht="18" x14ac:dyDescent="0.3">
      <c r="D280" s="6"/>
    </row>
    <row r="281" spans="4:4" ht="18" x14ac:dyDescent="0.3">
      <c r="D281" s="6"/>
    </row>
    <row r="282" spans="4:4" ht="18" x14ac:dyDescent="0.3">
      <c r="D282" s="6"/>
    </row>
    <row r="283" spans="4:4" ht="18" x14ac:dyDescent="0.3">
      <c r="D283" s="6"/>
    </row>
    <row r="284" spans="4:4" ht="18" x14ac:dyDescent="0.3">
      <c r="D284" s="6"/>
    </row>
    <row r="285" spans="4:4" ht="18" x14ac:dyDescent="0.3">
      <c r="D285" s="6"/>
    </row>
    <row r="286" spans="4:4" ht="18" x14ac:dyDescent="0.3">
      <c r="D286" s="6"/>
    </row>
    <row r="287" spans="4:4" ht="18" x14ac:dyDescent="0.3">
      <c r="D287" s="6"/>
    </row>
    <row r="288" spans="4:4" ht="18" x14ac:dyDescent="0.3">
      <c r="D288" s="6"/>
    </row>
    <row r="289" spans="4:4" ht="18" x14ac:dyDescent="0.3">
      <c r="D289" s="6"/>
    </row>
    <row r="290" spans="4:4" ht="18" x14ac:dyDescent="0.3">
      <c r="D290" s="6"/>
    </row>
    <row r="291" spans="4:4" ht="18" x14ac:dyDescent="0.3">
      <c r="D291" s="6"/>
    </row>
    <row r="292" spans="4:4" ht="18" x14ac:dyDescent="0.3">
      <c r="D292" s="6"/>
    </row>
    <row r="293" spans="4:4" ht="18" x14ac:dyDescent="0.3">
      <c r="D293" s="6"/>
    </row>
    <row r="294" spans="4:4" ht="18" x14ac:dyDescent="0.3">
      <c r="D294" s="6"/>
    </row>
    <row r="295" spans="4:4" ht="18" x14ac:dyDescent="0.3">
      <c r="D295" s="6"/>
    </row>
    <row r="296" spans="4:4" ht="18" x14ac:dyDescent="0.3">
      <c r="D296" s="6"/>
    </row>
    <row r="297" spans="4:4" ht="18" x14ac:dyDescent="0.3">
      <c r="D297" s="6"/>
    </row>
    <row r="298" spans="4:4" ht="18" x14ac:dyDescent="0.3">
      <c r="D298" s="6"/>
    </row>
    <row r="299" spans="4:4" ht="18" x14ac:dyDescent="0.3">
      <c r="D299" s="6"/>
    </row>
    <row r="300" spans="4:4" ht="18" x14ac:dyDescent="0.3">
      <c r="D300" s="6"/>
    </row>
    <row r="301" spans="4:4" ht="18" x14ac:dyDescent="0.3">
      <c r="D301" s="6"/>
    </row>
    <row r="302" spans="4:4" ht="18" x14ac:dyDescent="0.3">
      <c r="D302" s="6"/>
    </row>
    <row r="303" spans="4:4" ht="18" x14ac:dyDescent="0.3">
      <c r="D303" s="6"/>
    </row>
    <row r="304" spans="4:4" ht="18" x14ac:dyDescent="0.3">
      <c r="D304" s="6"/>
    </row>
    <row r="305" spans="4:4" ht="18" x14ac:dyDescent="0.3">
      <c r="D305" s="6"/>
    </row>
    <row r="306" spans="4:4" ht="18" x14ac:dyDescent="0.3">
      <c r="D306" s="6"/>
    </row>
    <row r="307" spans="4:4" ht="18" x14ac:dyDescent="0.3">
      <c r="D307" s="6"/>
    </row>
    <row r="308" spans="4:4" ht="18" x14ac:dyDescent="0.3">
      <c r="D308" s="6"/>
    </row>
    <row r="309" spans="4:4" ht="18" x14ac:dyDescent="0.3">
      <c r="D309" s="6"/>
    </row>
    <row r="310" spans="4:4" ht="18" x14ac:dyDescent="0.3">
      <c r="D310" s="6"/>
    </row>
    <row r="311" spans="4:4" ht="18" x14ac:dyDescent="0.3">
      <c r="D311" s="6"/>
    </row>
    <row r="312" spans="4:4" ht="18" x14ac:dyDescent="0.3">
      <c r="D312" s="6"/>
    </row>
    <row r="313" spans="4:4" ht="18" x14ac:dyDescent="0.3">
      <c r="D313" s="6"/>
    </row>
    <row r="314" spans="4:4" ht="18" x14ac:dyDescent="0.3">
      <c r="D314" s="6"/>
    </row>
    <row r="315" spans="4:4" ht="18" x14ac:dyDescent="0.3">
      <c r="D315" s="6"/>
    </row>
    <row r="316" spans="4:4" ht="18" x14ac:dyDescent="0.3">
      <c r="D316" s="6"/>
    </row>
    <row r="317" spans="4:4" ht="18" x14ac:dyDescent="0.3">
      <c r="D317" s="6"/>
    </row>
    <row r="318" spans="4:4" ht="18" x14ac:dyDescent="0.3">
      <c r="D318" s="6"/>
    </row>
    <row r="319" spans="4:4" ht="18" x14ac:dyDescent="0.3">
      <c r="D319" s="6"/>
    </row>
    <row r="320" spans="4:4" ht="18" x14ac:dyDescent="0.3">
      <c r="D320" s="6"/>
    </row>
    <row r="321" spans="4:4" ht="18" x14ac:dyDescent="0.3">
      <c r="D321" s="6"/>
    </row>
    <row r="322" spans="4:4" ht="18" x14ac:dyDescent="0.3">
      <c r="D322" s="6"/>
    </row>
    <row r="323" spans="4:4" ht="18" x14ac:dyDescent="0.3">
      <c r="D323" s="6"/>
    </row>
    <row r="324" spans="4:4" ht="18" x14ac:dyDescent="0.3">
      <c r="D324" s="6"/>
    </row>
    <row r="325" spans="4:4" ht="18" x14ac:dyDescent="0.3">
      <c r="D325" s="6"/>
    </row>
    <row r="326" spans="4:4" ht="18" x14ac:dyDescent="0.3">
      <c r="D326" s="6"/>
    </row>
    <row r="327" spans="4:4" ht="18" x14ac:dyDescent="0.3">
      <c r="D327" s="6"/>
    </row>
    <row r="328" spans="4:4" ht="18" x14ac:dyDescent="0.3">
      <c r="D328" s="6"/>
    </row>
    <row r="329" spans="4:4" ht="18" x14ac:dyDescent="0.3">
      <c r="D329" s="6"/>
    </row>
    <row r="330" spans="4:4" ht="18" x14ac:dyDescent="0.3">
      <c r="D330" s="6"/>
    </row>
    <row r="331" spans="4:4" ht="18" x14ac:dyDescent="0.3">
      <c r="D331" s="6"/>
    </row>
    <row r="332" spans="4:4" ht="18" x14ac:dyDescent="0.3">
      <c r="D332" s="6"/>
    </row>
    <row r="333" spans="4:4" ht="18" x14ac:dyDescent="0.3">
      <c r="D333" s="6"/>
    </row>
    <row r="334" spans="4:4" ht="18" x14ac:dyDescent="0.3">
      <c r="D334" s="6"/>
    </row>
    <row r="335" spans="4:4" ht="18" x14ac:dyDescent="0.3">
      <c r="D335" s="6"/>
    </row>
    <row r="336" spans="4:4" ht="18" x14ac:dyDescent="0.3">
      <c r="D336" s="6"/>
    </row>
    <row r="337" spans="4:4" ht="18" x14ac:dyDescent="0.3">
      <c r="D337" s="6"/>
    </row>
    <row r="338" spans="4:4" ht="18" x14ac:dyDescent="0.3">
      <c r="D338" s="6"/>
    </row>
    <row r="339" spans="4:4" ht="18" x14ac:dyDescent="0.3">
      <c r="D339" s="6"/>
    </row>
    <row r="340" spans="4:4" ht="18" x14ac:dyDescent="0.3">
      <c r="D340" s="6"/>
    </row>
    <row r="341" spans="4:4" ht="18" x14ac:dyDescent="0.3">
      <c r="D341" s="6"/>
    </row>
    <row r="342" spans="4:4" ht="18" x14ac:dyDescent="0.3">
      <c r="D342" s="6"/>
    </row>
    <row r="343" spans="4:4" ht="18" x14ac:dyDescent="0.3">
      <c r="D343" s="6"/>
    </row>
    <row r="344" spans="4:4" ht="18" x14ac:dyDescent="0.3">
      <c r="D344" s="6"/>
    </row>
    <row r="345" spans="4:4" ht="18" x14ac:dyDescent="0.3">
      <c r="D345" s="6"/>
    </row>
    <row r="346" spans="4:4" ht="18" x14ac:dyDescent="0.3">
      <c r="D346" s="6"/>
    </row>
    <row r="347" spans="4:4" ht="18" x14ac:dyDescent="0.3">
      <c r="D347" s="6"/>
    </row>
    <row r="348" spans="4:4" ht="18" x14ac:dyDescent="0.3">
      <c r="D348" s="6"/>
    </row>
    <row r="349" spans="4:4" ht="18" x14ac:dyDescent="0.3">
      <c r="D349" s="6"/>
    </row>
    <row r="350" spans="4:4" ht="18" x14ac:dyDescent="0.3">
      <c r="D350" s="6"/>
    </row>
    <row r="351" spans="4:4" ht="18" x14ac:dyDescent="0.3">
      <c r="D351" s="6"/>
    </row>
    <row r="352" spans="4:4" ht="18" x14ac:dyDescent="0.3">
      <c r="D352" s="6"/>
    </row>
    <row r="353" spans="4:4" ht="18" x14ac:dyDescent="0.3">
      <c r="D353" s="6"/>
    </row>
    <row r="354" spans="4:4" ht="18" x14ac:dyDescent="0.3">
      <c r="D354" s="6"/>
    </row>
    <row r="355" spans="4:4" ht="18" x14ac:dyDescent="0.3">
      <c r="D355" s="6"/>
    </row>
    <row r="356" spans="4:4" ht="18" x14ac:dyDescent="0.3">
      <c r="D356" s="6"/>
    </row>
    <row r="357" spans="4:4" ht="18" x14ac:dyDescent="0.3">
      <c r="D357" s="6"/>
    </row>
    <row r="358" spans="4:4" ht="18" x14ac:dyDescent="0.3">
      <c r="D358" s="6"/>
    </row>
    <row r="359" spans="4:4" ht="18" x14ac:dyDescent="0.3">
      <c r="D359" s="6"/>
    </row>
    <row r="360" spans="4:4" ht="18" x14ac:dyDescent="0.3">
      <c r="D360" s="6"/>
    </row>
    <row r="361" spans="4:4" ht="18" x14ac:dyDescent="0.3">
      <c r="D361" s="6"/>
    </row>
    <row r="362" spans="4:4" ht="18" x14ac:dyDescent="0.3">
      <c r="D362" s="6"/>
    </row>
    <row r="363" spans="4:4" ht="18" x14ac:dyDescent="0.3">
      <c r="D363" s="6"/>
    </row>
    <row r="364" spans="4:4" ht="18" x14ac:dyDescent="0.3">
      <c r="D364" s="6"/>
    </row>
    <row r="365" spans="4:4" ht="18" x14ac:dyDescent="0.3">
      <c r="D365" s="6"/>
    </row>
    <row r="366" spans="4:4" ht="18" x14ac:dyDescent="0.3">
      <c r="D366" s="6"/>
    </row>
    <row r="367" spans="4:4" ht="18" x14ac:dyDescent="0.3">
      <c r="D367" s="6"/>
    </row>
    <row r="368" spans="4:4" ht="18" x14ac:dyDescent="0.3">
      <c r="D368" s="6"/>
    </row>
    <row r="369" spans="4:4" ht="18" x14ac:dyDescent="0.3">
      <c r="D369" s="6"/>
    </row>
    <row r="370" spans="4:4" ht="18" x14ac:dyDescent="0.3">
      <c r="D370" s="6"/>
    </row>
    <row r="371" spans="4:4" ht="18" x14ac:dyDescent="0.3">
      <c r="D371" s="6"/>
    </row>
    <row r="372" spans="4:4" ht="18" x14ac:dyDescent="0.3">
      <c r="D372" s="6"/>
    </row>
    <row r="373" spans="4:4" ht="18" x14ac:dyDescent="0.3">
      <c r="D373" s="6"/>
    </row>
    <row r="374" spans="4:4" ht="18" x14ac:dyDescent="0.3">
      <c r="D374" s="6"/>
    </row>
    <row r="375" spans="4:4" ht="18" x14ac:dyDescent="0.3">
      <c r="D375" s="6"/>
    </row>
    <row r="376" spans="4:4" ht="18" x14ac:dyDescent="0.3">
      <c r="D376" s="6"/>
    </row>
    <row r="377" spans="4:4" ht="18" x14ac:dyDescent="0.3">
      <c r="D377" s="6"/>
    </row>
    <row r="378" spans="4:4" ht="18" x14ac:dyDescent="0.3">
      <c r="D378" s="6"/>
    </row>
    <row r="379" spans="4:4" ht="18" x14ac:dyDescent="0.3">
      <c r="D379" s="6"/>
    </row>
    <row r="380" spans="4:4" ht="18" x14ac:dyDescent="0.3">
      <c r="D380" s="6"/>
    </row>
    <row r="381" spans="4:4" ht="18" x14ac:dyDescent="0.3">
      <c r="D381" s="6"/>
    </row>
    <row r="382" spans="4:4" ht="18" x14ac:dyDescent="0.3">
      <c r="D382" s="6"/>
    </row>
    <row r="383" spans="4:4" ht="18" x14ac:dyDescent="0.3">
      <c r="D383" s="6"/>
    </row>
    <row r="384" spans="4:4" ht="18" x14ac:dyDescent="0.3">
      <c r="D384" s="6"/>
    </row>
    <row r="385" spans="4:4" ht="18" x14ac:dyDescent="0.3">
      <c r="D385" s="6"/>
    </row>
    <row r="386" spans="4:4" ht="18" x14ac:dyDescent="0.3">
      <c r="D386" s="6"/>
    </row>
    <row r="387" spans="4:4" ht="18" x14ac:dyDescent="0.3">
      <c r="D387" s="6"/>
    </row>
    <row r="388" spans="4:4" ht="18" x14ac:dyDescent="0.3">
      <c r="D388" s="6"/>
    </row>
    <row r="389" spans="4:4" ht="18" x14ac:dyDescent="0.3">
      <c r="D389" s="6"/>
    </row>
    <row r="390" spans="4:4" ht="18" x14ac:dyDescent="0.3">
      <c r="D390" s="6"/>
    </row>
    <row r="391" spans="4:4" ht="18" x14ac:dyDescent="0.3">
      <c r="D391" s="6"/>
    </row>
    <row r="392" spans="4:4" ht="18" x14ac:dyDescent="0.3">
      <c r="D392" s="6"/>
    </row>
    <row r="393" spans="4:4" ht="18" x14ac:dyDescent="0.3">
      <c r="D393" s="6"/>
    </row>
    <row r="394" spans="4:4" ht="18" x14ac:dyDescent="0.3">
      <c r="D394" s="6"/>
    </row>
    <row r="395" spans="4:4" ht="18" x14ac:dyDescent="0.3">
      <c r="D395" s="6"/>
    </row>
    <row r="396" spans="4:4" ht="18" x14ac:dyDescent="0.3">
      <c r="D396" s="6"/>
    </row>
    <row r="397" spans="4:4" ht="18" x14ac:dyDescent="0.3">
      <c r="D397" s="6"/>
    </row>
    <row r="398" spans="4:4" ht="18" x14ac:dyDescent="0.3">
      <c r="D398" s="6"/>
    </row>
    <row r="399" spans="4:4" ht="18" x14ac:dyDescent="0.3">
      <c r="D399" s="6"/>
    </row>
    <row r="400" spans="4:4" ht="18" x14ac:dyDescent="0.3">
      <c r="D400" s="6"/>
    </row>
    <row r="401" spans="4:4" ht="18" x14ac:dyDescent="0.3">
      <c r="D401" s="6"/>
    </row>
    <row r="402" spans="4:4" ht="18" x14ac:dyDescent="0.3">
      <c r="D402" s="6"/>
    </row>
    <row r="403" spans="4:4" ht="18" x14ac:dyDescent="0.3">
      <c r="D403" s="6"/>
    </row>
    <row r="404" spans="4:4" ht="18" x14ac:dyDescent="0.3">
      <c r="D404" s="6"/>
    </row>
    <row r="405" spans="4:4" ht="18" x14ac:dyDescent="0.3">
      <c r="D405" s="6"/>
    </row>
    <row r="406" spans="4:4" ht="18" x14ac:dyDescent="0.3">
      <c r="D406" s="6"/>
    </row>
    <row r="407" spans="4:4" ht="18" x14ac:dyDescent="0.3">
      <c r="D407" s="6"/>
    </row>
    <row r="408" spans="4:4" ht="18" x14ac:dyDescent="0.3">
      <c r="D408" s="6"/>
    </row>
    <row r="409" spans="4:4" ht="18" x14ac:dyDescent="0.3">
      <c r="D409" s="6"/>
    </row>
    <row r="410" spans="4:4" ht="18" x14ac:dyDescent="0.3">
      <c r="D410" s="6"/>
    </row>
    <row r="411" spans="4:4" ht="18" x14ac:dyDescent="0.3">
      <c r="D411" s="6"/>
    </row>
    <row r="412" spans="4:4" ht="18" x14ac:dyDescent="0.3">
      <c r="D412" s="6"/>
    </row>
    <row r="413" spans="4:4" ht="18" x14ac:dyDescent="0.3">
      <c r="D413" s="6"/>
    </row>
    <row r="414" spans="4:4" ht="18" x14ac:dyDescent="0.3">
      <c r="D414" s="6"/>
    </row>
    <row r="415" spans="4:4" ht="18" x14ac:dyDescent="0.3">
      <c r="D415" s="6"/>
    </row>
    <row r="416" spans="4:4" ht="18" x14ac:dyDescent="0.3">
      <c r="D416" s="6"/>
    </row>
    <row r="417" spans="4:4" ht="18" x14ac:dyDescent="0.3">
      <c r="D417" s="6"/>
    </row>
    <row r="418" spans="4:4" ht="18" x14ac:dyDescent="0.3">
      <c r="D418" s="6"/>
    </row>
    <row r="419" spans="4:4" ht="18" x14ac:dyDescent="0.3">
      <c r="D419" s="6"/>
    </row>
    <row r="420" spans="4:4" ht="18" x14ac:dyDescent="0.3">
      <c r="D420" s="6"/>
    </row>
    <row r="421" spans="4:4" ht="18" x14ac:dyDescent="0.3">
      <c r="D421" s="6"/>
    </row>
    <row r="422" spans="4:4" ht="18" x14ac:dyDescent="0.3">
      <c r="D422" s="6"/>
    </row>
    <row r="423" spans="4:4" ht="18" x14ac:dyDescent="0.3">
      <c r="D423" s="6"/>
    </row>
    <row r="424" spans="4:4" ht="18" x14ac:dyDescent="0.3">
      <c r="D424" s="6"/>
    </row>
    <row r="425" spans="4:4" ht="18" x14ac:dyDescent="0.3">
      <c r="D425" s="6"/>
    </row>
    <row r="426" spans="4:4" ht="18" x14ac:dyDescent="0.3">
      <c r="D426" s="6"/>
    </row>
    <row r="427" spans="4:4" ht="18" x14ac:dyDescent="0.3">
      <c r="D427" s="6"/>
    </row>
    <row r="428" spans="4:4" ht="18" x14ac:dyDescent="0.3">
      <c r="D428" s="6"/>
    </row>
    <row r="429" spans="4:4" ht="18" x14ac:dyDescent="0.3">
      <c r="D429" s="6"/>
    </row>
    <row r="430" spans="4:4" ht="18" x14ac:dyDescent="0.3">
      <c r="D430" s="6"/>
    </row>
    <row r="431" spans="4:4" ht="18" x14ac:dyDescent="0.3">
      <c r="D431" s="6"/>
    </row>
    <row r="432" spans="4:4" ht="18" x14ac:dyDescent="0.3">
      <c r="D432" s="6"/>
    </row>
    <row r="433" spans="4:4" ht="18" x14ac:dyDescent="0.3">
      <c r="D433" s="6"/>
    </row>
    <row r="434" spans="4:4" ht="18" x14ac:dyDescent="0.3">
      <c r="D434" s="6"/>
    </row>
    <row r="435" spans="4:4" ht="18" x14ac:dyDescent="0.3">
      <c r="D435" s="6"/>
    </row>
    <row r="436" spans="4:4" ht="18" x14ac:dyDescent="0.3">
      <c r="D436" s="6"/>
    </row>
    <row r="437" spans="4:4" ht="18" x14ac:dyDescent="0.3">
      <c r="D437" s="6"/>
    </row>
    <row r="438" spans="4:4" ht="18" x14ac:dyDescent="0.3">
      <c r="D438" s="6"/>
    </row>
    <row r="439" spans="4:4" ht="18" x14ac:dyDescent="0.3">
      <c r="D439" s="6"/>
    </row>
    <row r="440" spans="4:4" ht="18" x14ac:dyDescent="0.3">
      <c r="D440" s="6"/>
    </row>
    <row r="441" spans="4:4" ht="18" x14ac:dyDescent="0.3">
      <c r="D441" s="6"/>
    </row>
    <row r="442" spans="4:4" ht="18" x14ac:dyDescent="0.3">
      <c r="D442" s="6"/>
    </row>
    <row r="443" spans="4:4" ht="18" x14ac:dyDescent="0.3">
      <c r="D443" s="6"/>
    </row>
    <row r="444" spans="4:4" ht="18" x14ac:dyDescent="0.3">
      <c r="D444" s="6"/>
    </row>
    <row r="445" spans="4:4" ht="18" x14ac:dyDescent="0.3">
      <c r="D445" s="6"/>
    </row>
    <row r="446" spans="4:4" ht="18" x14ac:dyDescent="0.3">
      <c r="D446" s="6"/>
    </row>
    <row r="447" spans="4:4" ht="18" x14ac:dyDescent="0.3">
      <c r="D447" s="6"/>
    </row>
    <row r="448" spans="4:4" ht="18" x14ac:dyDescent="0.3">
      <c r="D448" s="6"/>
    </row>
    <row r="449" spans="4:4" ht="18" x14ac:dyDescent="0.3">
      <c r="D449" s="6"/>
    </row>
    <row r="450" spans="4:4" ht="18" x14ac:dyDescent="0.3">
      <c r="D450" s="6"/>
    </row>
    <row r="451" spans="4:4" ht="18" x14ac:dyDescent="0.3">
      <c r="D451" s="6"/>
    </row>
    <row r="452" spans="4:4" ht="18" x14ac:dyDescent="0.3">
      <c r="D452" s="6"/>
    </row>
    <row r="453" spans="4:4" ht="18" x14ac:dyDescent="0.3">
      <c r="D453" s="6"/>
    </row>
    <row r="454" spans="4:4" ht="18" x14ac:dyDescent="0.3">
      <c r="D454" s="6"/>
    </row>
    <row r="455" spans="4:4" ht="18" x14ac:dyDescent="0.3">
      <c r="D455" s="6"/>
    </row>
    <row r="456" spans="4:4" ht="18" x14ac:dyDescent="0.3">
      <c r="D456" s="6"/>
    </row>
    <row r="457" spans="4:4" ht="18" x14ac:dyDescent="0.3">
      <c r="D457" s="6"/>
    </row>
    <row r="458" spans="4:4" ht="18" x14ac:dyDescent="0.3">
      <c r="D458" s="6"/>
    </row>
    <row r="459" spans="4:4" ht="18" x14ac:dyDescent="0.3">
      <c r="D459" s="6"/>
    </row>
    <row r="460" spans="4:4" ht="18" x14ac:dyDescent="0.3">
      <c r="D460" s="6"/>
    </row>
    <row r="461" spans="4:4" ht="18" x14ac:dyDescent="0.3">
      <c r="D461" s="6"/>
    </row>
    <row r="462" spans="4:4" ht="18" x14ac:dyDescent="0.3">
      <c r="D462" s="6"/>
    </row>
    <row r="463" spans="4:4" ht="18" x14ac:dyDescent="0.3">
      <c r="D463" s="6"/>
    </row>
    <row r="464" spans="4:4" ht="18" x14ac:dyDescent="0.3">
      <c r="D464" s="6"/>
    </row>
    <row r="465" spans="4:4" ht="18" x14ac:dyDescent="0.3">
      <c r="D465" s="6"/>
    </row>
    <row r="466" spans="4:4" ht="18" x14ac:dyDescent="0.3">
      <c r="D466" s="6"/>
    </row>
    <row r="467" spans="4:4" ht="18" x14ac:dyDescent="0.3">
      <c r="D467" s="6"/>
    </row>
    <row r="468" spans="4:4" ht="18" x14ac:dyDescent="0.3">
      <c r="D468" s="6"/>
    </row>
    <row r="469" spans="4:4" ht="18" x14ac:dyDescent="0.3">
      <c r="D469" s="6"/>
    </row>
    <row r="470" spans="4:4" ht="18" x14ac:dyDescent="0.3">
      <c r="D470" s="6"/>
    </row>
    <row r="471" spans="4:4" ht="18" x14ac:dyDescent="0.3">
      <c r="D471" s="6"/>
    </row>
    <row r="472" spans="4:4" ht="18" x14ac:dyDescent="0.3">
      <c r="D472" s="6"/>
    </row>
    <row r="473" spans="4:4" ht="18" x14ac:dyDescent="0.3">
      <c r="D473" s="6"/>
    </row>
    <row r="474" spans="4:4" ht="18" x14ac:dyDescent="0.3">
      <c r="D474" s="6"/>
    </row>
    <row r="475" spans="4:4" ht="18" x14ac:dyDescent="0.3">
      <c r="D475" s="6"/>
    </row>
    <row r="476" spans="4:4" ht="18" x14ac:dyDescent="0.3">
      <c r="D476" s="6"/>
    </row>
  </sheetData>
  <mergeCells count="19">
    <mergeCell ref="E8:F8"/>
    <mergeCell ref="E10:F12"/>
    <mergeCell ref="E9:F9"/>
    <mergeCell ref="A8:D8"/>
    <mergeCell ref="A9:D9"/>
    <mergeCell ref="B10:D10"/>
    <mergeCell ref="B11:D11"/>
    <mergeCell ref="B12:D12"/>
    <mergeCell ref="B18:B32"/>
    <mergeCell ref="B34:B43"/>
    <mergeCell ref="B45:B57"/>
    <mergeCell ref="B59:B64"/>
    <mergeCell ref="B66:B67"/>
    <mergeCell ref="B115:B116"/>
    <mergeCell ref="B69:B86"/>
    <mergeCell ref="B88:B97"/>
    <mergeCell ref="B99:B101"/>
    <mergeCell ref="B107:B108"/>
    <mergeCell ref="B110:B113"/>
  </mergeCells>
  <conditionalFormatting sqref="F1:F15 F18:F32 F34:F43 F45:F57 F59:F64 F66:F67 F69:F86 F88:F97 F99:F101 F103 F105:F116 F118:F1048576">
    <cfRule type="expression" dxfId="222" priority="62">
      <formula>$F1="N"</formula>
    </cfRule>
    <cfRule type="expression" dxfId="221" priority="64">
      <formula>$F1="Y"</formula>
    </cfRule>
  </conditionalFormatting>
  <conditionalFormatting sqref="D1:D15 D18:D32 D34:D43 D45:D57 D59:D64 D66:D67 D69:D86 D88:D97 D99:D101 D103 D105:D116 D118:D1048576">
    <cfRule type="expression" dxfId="220" priority="83">
      <formula>$D1="D"</formula>
    </cfRule>
    <cfRule type="expression" dxfId="219" priority="84">
      <formula>$D1="O"</formula>
    </cfRule>
    <cfRule type="expression" dxfId="218" priority="85">
      <formula>$D1="M"</formula>
    </cfRule>
  </conditionalFormatting>
  <conditionalFormatting sqref="A1:A1048576">
    <cfRule type="expression" dxfId="217" priority="61">
      <formula>$A1="0"</formula>
    </cfRule>
  </conditionalFormatting>
  <conditionalFormatting sqref="F16">
    <cfRule type="expression" dxfId="216" priority="56">
      <formula>$F16="N"</formula>
    </cfRule>
    <cfRule type="expression" dxfId="215" priority="57">
      <formula>$F16="Y"</formula>
    </cfRule>
  </conditionalFormatting>
  <conditionalFormatting sqref="D16">
    <cfRule type="expression" dxfId="214" priority="58">
      <formula>$D16="D"</formula>
    </cfRule>
    <cfRule type="expression" dxfId="213" priority="59">
      <formula>$D16="O"</formula>
    </cfRule>
    <cfRule type="expression" dxfId="212" priority="60">
      <formula>$D16="M"</formula>
    </cfRule>
  </conditionalFormatting>
  <conditionalFormatting sqref="F17">
    <cfRule type="expression" dxfId="211" priority="51">
      <formula>$F17="N"</formula>
    </cfRule>
    <cfRule type="expression" dxfId="210" priority="52">
      <formula>$F17="Y"</formula>
    </cfRule>
  </conditionalFormatting>
  <conditionalFormatting sqref="D17">
    <cfRule type="expression" dxfId="209" priority="53">
      <formula>$D17="D"</formula>
    </cfRule>
    <cfRule type="expression" dxfId="208" priority="54">
      <formula>$D17="O"</formula>
    </cfRule>
    <cfRule type="expression" dxfId="207" priority="55">
      <formula>$D17="M"</formula>
    </cfRule>
  </conditionalFormatting>
  <conditionalFormatting sqref="F33">
    <cfRule type="expression" dxfId="206" priority="46">
      <formula>$F33="N"</formula>
    </cfRule>
    <cfRule type="expression" dxfId="205" priority="47">
      <formula>$F33="Y"</formula>
    </cfRule>
  </conditionalFormatting>
  <conditionalFormatting sqref="D33">
    <cfRule type="expression" dxfId="204" priority="48">
      <formula>$D33="D"</formula>
    </cfRule>
    <cfRule type="expression" dxfId="203" priority="49">
      <formula>$D33="O"</formula>
    </cfRule>
    <cfRule type="expression" dxfId="202" priority="50">
      <formula>$D33="M"</formula>
    </cfRule>
  </conditionalFormatting>
  <conditionalFormatting sqref="F44">
    <cfRule type="expression" dxfId="201" priority="41">
      <formula>$F44="N"</formula>
    </cfRule>
    <cfRule type="expression" dxfId="200" priority="42">
      <formula>$F44="Y"</formula>
    </cfRule>
  </conditionalFormatting>
  <conditionalFormatting sqref="D44">
    <cfRule type="expression" dxfId="199" priority="43">
      <formula>$D44="D"</formula>
    </cfRule>
    <cfRule type="expression" dxfId="198" priority="44">
      <formula>$D44="O"</formula>
    </cfRule>
    <cfRule type="expression" dxfId="197" priority="45">
      <formula>$D44="M"</formula>
    </cfRule>
  </conditionalFormatting>
  <conditionalFormatting sqref="F58">
    <cfRule type="expression" dxfId="196" priority="36">
      <formula>$F58="N"</formula>
    </cfRule>
    <cfRule type="expression" dxfId="195" priority="37">
      <formula>$F58="Y"</formula>
    </cfRule>
  </conditionalFormatting>
  <conditionalFormatting sqref="D58">
    <cfRule type="expression" dxfId="194" priority="38">
      <formula>$D58="D"</formula>
    </cfRule>
    <cfRule type="expression" dxfId="193" priority="39">
      <formula>$D58="O"</formula>
    </cfRule>
    <cfRule type="expression" dxfId="192" priority="40">
      <formula>$D58="M"</formula>
    </cfRule>
  </conditionalFormatting>
  <conditionalFormatting sqref="F65">
    <cfRule type="expression" dxfId="191" priority="31">
      <formula>$F65="N"</formula>
    </cfRule>
    <cfRule type="expression" dxfId="190" priority="32">
      <formula>$F65="Y"</formula>
    </cfRule>
  </conditionalFormatting>
  <conditionalFormatting sqref="D65">
    <cfRule type="expression" dxfId="189" priority="33">
      <formula>$D65="D"</formula>
    </cfRule>
    <cfRule type="expression" dxfId="188" priority="34">
      <formula>$D65="O"</formula>
    </cfRule>
    <cfRule type="expression" dxfId="187" priority="35">
      <formula>$D65="M"</formula>
    </cfRule>
  </conditionalFormatting>
  <conditionalFormatting sqref="F68">
    <cfRule type="expression" dxfId="186" priority="26">
      <formula>$F68="N"</formula>
    </cfRule>
    <cfRule type="expression" dxfId="185" priority="27">
      <formula>$F68="Y"</formula>
    </cfRule>
  </conditionalFormatting>
  <conditionalFormatting sqref="D68">
    <cfRule type="expression" dxfId="184" priority="28">
      <formula>$D68="D"</formula>
    </cfRule>
    <cfRule type="expression" dxfId="183" priority="29">
      <formula>$D68="O"</formula>
    </cfRule>
    <cfRule type="expression" dxfId="182" priority="30">
      <formula>$D68="M"</formula>
    </cfRule>
  </conditionalFormatting>
  <conditionalFormatting sqref="F87">
    <cfRule type="expression" dxfId="181" priority="21">
      <formula>$F87="N"</formula>
    </cfRule>
    <cfRule type="expression" dxfId="180" priority="22">
      <formula>$F87="Y"</formula>
    </cfRule>
  </conditionalFormatting>
  <conditionalFormatting sqref="D87">
    <cfRule type="expression" dxfId="179" priority="23">
      <formula>$D87="D"</formula>
    </cfRule>
    <cfRule type="expression" dxfId="178" priority="24">
      <formula>$D87="O"</formula>
    </cfRule>
    <cfRule type="expression" dxfId="177" priority="25">
      <formula>$D87="M"</formula>
    </cfRule>
  </conditionalFormatting>
  <conditionalFormatting sqref="F98">
    <cfRule type="expression" dxfId="176" priority="16">
      <formula>$F98="N"</formula>
    </cfRule>
    <cfRule type="expression" dxfId="175" priority="17">
      <formula>$F98="Y"</formula>
    </cfRule>
  </conditionalFormatting>
  <conditionalFormatting sqref="D98">
    <cfRule type="expression" dxfId="174" priority="18">
      <formula>$D98="D"</formula>
    </cfRule>
    <cfRule type="expression" dxfId="173" priority="19">
      <formula>$D98="O"</formula>
    </cfRule>
    <cfRule type="expression" dxfId="172" priority="20">
      <formula>$D98="M"</formula>
    </cfRule>
  </conditionalFormatting>
  <conditionalFormatting sqref="F102">
    <cfRule type="expression" dxfId="171" priority="11">
      <formula>$F102="N"</formula>
    </cfRule>
    <cfRule type="expression" dxfId="170" priority="12">
      <formula>$F102="Y"</formula>
    </cfRule>
  </conditionalFormatting>
  <conditionalFormatting sqref="D102">
    <cfRule type="expression" dxfId="169" priority="13">
      <formula>$D102="D"</formula>
    </cfRule>
    <cfRule type="expression" dxfId="168" priority="14">
      <formula>$D102="O"</formula>
    </cfRule>
    <cfRule type="expression" dxfId="167" priority="15">
      <formula>$D102="M"</formula>
    </cfRule>
  </conditionalFormatting>
  <conditionalFormatting sqref="F104">
    <cfRule type="expression" dxfId="166" priority="6">
      <formula>$F104="N"</formula>
    </cfRule>
    <cfRule type="expression" dxfId="165" priority="7">
      <formula>$F104="Y"</formula>
    </cfRule>
  </conditionalFormatting>
  <conditionalFormatting sqref="D104">
    <cfRule type="expression" dxfId="164" priority="8">
      <formula>$D104="D"</formula>
    </cfRule>
    <cfRule type="expression" dxfId="163" priority="9">
      <formula>$D104="O"</formula>
    </cfRule>
    <cfRule type="expression" dxfId="162" priority="10">
      <formula>$D104="M"</formula>
    </cfRule>
  </conditionalFormatting>
  <conditionalFormatting sqref="F117">
    <cfRule type="expression" dxfId="161" priority="1">
      <formula>$F117="N"</formula>
    </cfRule>
    <cfRule type="expression" dxfId="160" priority="2">
      <formula>$F117="Y"</formula>
    </cfRule>
  </conditionalFormatting>
  <conditionalFormatting sqref="D117">
    <cfRule type="expression" dxfId="159" priority="3">
      <formula>$D117="D"</formula>
    </cfRule>
    <cfRule type="expression" dxfId="158" priority="4">
      <formula>$D117="O"</formula>
    </cfRule>
    <cfRule type="expression" dxfId="157" priority="5">
      <formula>$D117="M"</formula>
    </cfRule>
  </conditionalFormatting>
  <dataValidations count="4">
    <dataValidation type="list" allowBlank="1" showInputMessage="1" showErrorMessage="1" sqref="D15 D18:D32 D34:D43 D45:D57 D59:D64 D66:D67 D69:D86 D88:D97 D99:D101 D103 D105:D116 D118:D267" xr:uid="{AB8E3708-3A4D-4211-BABC-50729E7DEE83}">
      <formula1>$A$10:$A$12</formula1>
    </dataValidation>
    <dataValidation type="list" allowBlank="1" showInputMessage="1" showErrorMessage="1" sqref="F15 F18:F32 F34:F43 F45:F57 F59:F64 F66:F67 F69:F86 F88:F97 F99:F101 F103 F105:F116 F118:F273" xr:uid="{9CE33B0E-B9ED-4CAA-95EE-24E13E33990C}">
      <formula1>$H$10:$H$11</formula1>
    </dataValidation>
    <dataValidation allowBlank="1" showInputMessage="1" showErrorMessage="1" prompt="When rows are inserted, drag the formula in columns I to J to update this cell" sqref="A273" xr:uid="{DB10AA53-8672-489A-A90A-87FE31186A00}"/>
    <dataValidation allowBlank="1" showInputMessage="1" showErrorMessage="1" prompt="When rows are inserted, drag the formula from I15:K15 to the bottom row, so this formula is updates" sqref="A15:A272" xr:uid="{E6EC51AF-40B1-4FD8-ADC7-DE5F89D4954A}"/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50F46-68DE-43CF-A956-D69395E5D5E1}">
  <dimension ref="A1:K506"/>
  <sheetViews>
    <sheetView zoomScale="80" zoomScaleNormal="80" workbookViewId="0">
      <selection activeCell="E6" sqref="E6"/>
    </sheetView>
  </sheetViews>
  <sheetFormatPr defaultColWidth="8.88671875" defaultRowHeight="16.5" x14ac:dyDescent="0.3"/>
  <cols>
    <col min="1" max="1" width="4.5546875" style="10" bestFit="1" customWidth="1"/>
    <col min="2" max="2" width="35.88671875" style="10" customWidth="1"/>
    <col min="3" max="3" width="56.33203125" style="10" customWidth="1"/>
    <col min="4" max="4" width="12.77734375" style="10" customWidth="1"/>
    <col min="5" max="5" width="43.77734375" style="10" customWidth="1"/>
    <col min="6" max="6" width="15" style="10" customWidth="1"/>
    <col min="7" max="16384" width="8.88671875" style="10"/>
  </cols>
  <sheetData>
    <row r="1" spans="1:11" ht="75.75" customHeight="1" thickBot="1" x14ac:dyDescent="0.35">
      <c r="A1" s="9"/>
      <c r="B1" s="9"/>
      <c r="C1" s="9"/>
      <c r="D1" s="9"/>
      <c r="E1" s="9"/>
      <c r="F1" s="9"/>
      <c r="G1" s="17"/>
      <c r="H1" s="17"/>
      <c r="I1" s="17"/>
      <c r="J1" s="17"/>
      <c r="K1" s="17"/>
    </row>
    <row r="2" spans="1:11" ht="45" customHeight="1" thickBot="1" x14ac:dyDescent="0.35">
      <c r="A2" s="9"/>
      <c r="B2" s="1" t="s">
        <v>0</v>
      </c>
      <c r="C2" s="3" t="s">
        <v>2</v>
      </c>
      <c r="D2" s="36">
        <v>1528</v>
      </c>
      <c r="E2" s="34" t="s">
        <v>31</v>
      </c>
      <c r="G2" s="17"/>
      <c r="H2" s="17"/>
      <c r="I2" s="17"/>
      <c r="J2" s="17"/>
      <c r="K2" s="17"/>
    </row>
    <row r="3" spans="1:11" ht="21" customHeight="1" thickBot="1" x14ac:dyDescent="0.35">
      <c r="A3" s="9"/>
      <c r="B3" s="9"/>
      <c r="C3" s="9"/>
      <c r="D3" s="37"/>
      <c r="E3" s="9"/>
      <c r="F3" s="9"/>
      <c r="G3" s="17"/>
      <c r="H3" s="17"/>
      <c r="I3" s="17"/>
      <c r="J3" s="17"/>
      <c r="K3" s="17"/>
    </row>
    <row r="4" spans="1:11" ht="29.25" customHeight="1" thickBot="1" x14ac:dyDescent="0.35">
      <c r="A4" s="9"/>
      <c r="B4" s="9"/>
      <c r="C4" s="3" t="s">
        <v>3</v>
      </c>
      <c r="D4" s="38" t="s">
        <v>34</v>
      </c>
      <c r="E4" s="32" t="s">
        <v>35</v>
      </c>
      <c r="F4" s="9"/>
      <c r="G4" s="17"/>
      <c r="H4" s="17"/>
      <c r="I4" s="17"/>
      <c r="J4" s="17"/>
      <c r="K4" s="17"/>
    </row>
    <row r="5" spans="1:11" ht="21.75" thickBot="1" x14ac:dyDescent="0.35">
      <c r="A5" s="9"/>
      <c r="B5" s="9"/>
      <c r="C5" s="9"/>
      <c r="D5" s="37"/>
      <c r="E5" s="9"/>
      <c r="F5" s="9"/>
      <c r="G5" s="17"/>
      <c r="H5" s="17"/>
      <c r="I5" s="17"/>
      <c r="J5" s="17"/>
      <c r="K5" s="17"/>
    </row>
    <row r="6" spans="1:11" ht="116.25" thickBot="1" x14ac:dyDescent="0.35">
      <c r="A6" s="9"/>
      <c r="B6" s="4" t="s">
        <v>27</v>
      </c>
      <c r="C6" s="24" t="s">
        <v>1</v>
      </c>
      <c r="D6" s="9"/>
      <c r="E6" s="35" t="s">
        <v>259</v>
      </c>
      <c r="F6" s="2">
        <v>0.3</v>
      </c>
      <c r="G6" s="17"/>
      <c r="H6" s="17"/>
      <c r="I6" s="17"/>
      <c r="J6" s="17"/>
      <c r="K6" s="17"/>
    </row>
    <row r="7" spans="1:11" ht="17.25" thickBot="1" x14ac:dyDescent="0.35">
      <c r="A7" s="9"/>
      <c r="B7" s="9"/>
      <c r="C7" s="9"/>
      <c r="D7" s="9"/>
      <c r="E7" s="9"/>
      <c r="F7" s="9"/>
      <c r="G7" s="17"/>
      <c r="H7" s="17"/>
      <c r="I7" s="17"/>
      <c r="J7" s="17"/>
      <c r="K7" s="17"/>
    </row>
    <row r="8" spans="1:11" ht="27.75" thickBot="1" x14ac:dyDescent="0.35">
      <c r="A8" s="71" t="s">
        <v>7</v>
      </c>
      <c r="B8" s="72"/>
      <c r="C8" s="72"/>
      <c r="D8" s="73"/>
      <c r="E8" s="61" t="s">
        <v>15</v>
      </c>
      <c r="F8" s="62"/>
      <c r="G8" s="17"/>
      <c r="H8" s="17"/>
      <c r="I8" s="17"/>
      <c r="J8" s="17"/>
      <c r="K8" s="17"/>
    </row>
    <row r="9" spans="1:11" ht="17.25" thickBot="1" x14ac:dyDescent="0.35">
      <c r="A9" s="74" t="s">
        <v>6</v>
      </c>
      <c r="B9" s="75"/>
      <c r="C9" s="75"/>
      <c r="D9" s="76"/>
      <c r="E9" s="69" t="s">
        <v>16</v>
      </c>
      <c r="F9" s="70"/>
      <c r="G9" s="17"/>
      <c r="H9" s="17"/>
      <c r="I9" s="17"/>
      <c r="J9" s="17"/>
      <c r="K9" s="17"/>
    </row>
    <row r="10" spans="1:11" ht="34.5" customHeight="1" x14ac:dyDescent="0.3">
      <c r="A10" s="13" t="s">
        <v>8</v>
      </c>
      <c r="B10" s="77" t="s">
        <v>28</v>
      </c>
      <c r="C10" s="77"/>
      <c r="D10" s="78"/>
      <c r="E10" s="63" t="s">
        <v>17</v>
      </c>
      <c r="F10" s="64"/>
      <c r="G10" s="17"/>
      <c r="H10" s="17" t="s">
        <v>25</v>
      </c>
      <c r="I10" s="17"/>
      <c r="J10" s="17"/>
      <c r="K10" s="17"/>
    </row>
    <row r="11" spans="1:11" ht="34.5" customHeight="1" x14ac:dyDescent="0.3">
      <c r="A11" s="12" t="s">
        <v>9</v>
      </c>
      <c r="B11" s="79" t="s">
        <v>4</v>
      </c>
      <c r="C11" s="79"/>
      <c r="D11" s="80"/>
      <c r="E11" s="65"/>
      <c r="F11" s="66"/>
      <c r="G11" s="17"/>
      <c r="H11" s="17" t="s">
        <v>26</v>
      </c>
      <c r="I11" s="17"/>
      <c r="J11" s="17"/>
      <c r="K11" s="17"/>
    </row>
    <row r="12" spans="1:11" ht="34.5" customHeight="1" thickBot="1" x14ac:dyDescent="0.35">
      <c r="A12" s="14" t="s">
        <v>10</v>
      </c>
      <c r="B12" s="81" t="s">
        <v>5</v>
      </c>
      <c r="C12" s="81"/>
      <c r="D12" s="82"/>
      <c r="E12" s="67"/>
      <c r="F12" s="68"/>
      <c r="G12" s="17"/>
      <c r="H12" s="17"/>
      <c r="I12" s="17"/>
      <c r="J12" s="17"/>
      <c r="K12" s="17"/>
    </row>
    <row r="13" spans="1:11" ht="50.25" customHeight="1" thickBot="1" x14ac:dyDescent="0.35">
      <c r="A13" s="18" t="s">
        <v>14</v>
      </c>
      <c r="B13" s="19" t="s">
        <v>11</v>
      </c>
      <c r="C13" s="26" t="s">
        <v>13</v>
      </c>
      <c r="D13" s="20" t="s">
        <v>12</v>
      </c>
      <c r="E13" s="15" t="s">
        <v>18</v>
      </c>
      <c r="F13" s="16" t="s">
        <v>19</v>
      </c>
      <c r="G13" s="17"/>
      <c r="H13" s="17" t="s">
        <v>26</v>
      </c>
      <c r="I13" s="17"/>
      <c r="J13" s="17"/>
      <c r="K13" s="17"/>
    </row>
    <row r="14" spans="1:11" x14ac:dyDescent="0.3">
      <c r="A14" s="23"/>
      <c r="B14" s="21" t="s">
        <v>20</v>
      </c>
      <c r="C14" s="21"/>
      <c r="D14" s="21"/>
      <c r="E14" s="21"/>
      <c r="F14" s="21"/>
      <c r="G14" s="17"/>
      <c r="H14" s="17"/>
      <c r="I14" s="17"/>
      <c r="J14" s="17"/>
      <c r="K14" s="17"/>
    </row>
    <row r="15" spans="1:11" ht="49.5" x14ac:dyDescent="0.3">
      <c r="A15" s="22" t="str">
        <f t="shared" ref="A15:A150" si="0">_xlfn.CONCAT($D15,(IF($D15=$A$10,$H15,IF($D15=$A$11,$I15,IF($D15=$A$12,$J15,0)))))</f>
        <v>M1</v>
      </c>
      <c r="B15" s="31" t="s">
        <v>138</v>
      </c>
      <c r="C15" s="25" t="s">
        <v>180</v>
      </c>
      <c r="D15" s="5" t="s">
        <v>8</v>
      </c>
      <c r="E15" s="7"/>
      <c r="F15" s="8"/>
      <c r="G15" s="17"/>
      <c r="H15" s="17">
        <f>COUNTIF(($D$15:$D15), $A$10)</f>
        <v>1</v>
      </c>
      <c r="I15" s="17">
        <f>COUNTIF(($D$15:$D15), $A$11)</f>
        <v>0</v>
      </c>
      <c r="J15" s="17">
        <f>COUNTIF(($D$15:$D15), $A$12)</f>
        <v>0</v>
      </c>
      <c r="K15" s="17"/>
    </row>
    <row r="16" spans="1:11" x14ac:dyDescent="0.3">
      <c r="A16" s="22" t="str">
        <f t="shared" si="0"/>
        <v>0</v>
      </c>
      <c r="B16" s="21" t="s">
        <v>140</v>
      </c>
      <c r="C16" s="21"/>
      <c r="D16" s="21"/>
      <c r="E16" s="21"/>
      <c r="F16" s="21"/>
      <c r="G16" s="17"/>
      <c r="H16" s="17">
        <f>COUNTIF(($D$15:$D16), $A$10)</f>
        <v>1</v>
      </c>
      <c r="I16" s="17">
        <f>COUNTIF(($D$15:$D16), $A$11)</f>
        <v>0</v>
      </c>
      <c r="J16" s="17">
        <f>COUNTIF(($D$15:$D16), $A$12)</f>
        <v>0</v>
      </c>
      <c r="K16" s="17"/>
    </row>
    <row r="17" spans="1:11" x14ac:dyDescent="0.3">
      <c r="A17" s="22" t="str">
        <f t="shared" si="0"/>
        <v>0</v>
      </c>
      <c r="B17" s="21" t="s">
        <v>181</v>
      </c>
      <c r="C17" s="21"/>
      <c r="D17" s="21"/>
      <c r="E17" s="21"/>
      <c r="F17" s="21"/>
      <c r="G17" s="17"/>
      <c r="H17" s="17">
        <f>COUNTIF(($D$15:$D17), $A$10)</f>
        <v>1</v>
      </c>
      <c r="I17" s="17">
        <f>COUNTIF(($D$15:$D17), $A$11)</f>
        <v>0</v>
      </c>
      <c r="J17" s="17">
        <f>COUNTIF(($D$15:$D17), $A$12)</f>
        <v>0</v>
      </c>
      <c r="K17" s="17"/>
    </row>
    <row r="18" spans="1:11" ht="18" x14ac:dyDescent="0.3">
      <c r="A18" s="22" t="str">
        <f t="shared" si="0"/>
        <v>M2</v>
      </c>
      <c r="B18" s="58" t="s">
        <v>182</v>
      </c>
      <c r="C18" s="25" t="s">
        <v>68</v>
      </c>
      <c r="D18" s="5" t="s">
        <v>8</v>
      </c>
      <c r="E18" s="7"/>
      <c r="F18" s="8"/>
      <c r="G18" s="17"/>
      <c r="H18" s="17">
        <f>COUNTIF(($D$15:$D18), $A$10)</f>
        <v>2</v>
      </c>
      <c r="I18" s="17">
        <f>COUNTIF(($D$15:$D18), $A$11)</f>
        <v>0</v>
      </c>
      <c r="J18" s="17">
        <f>COUNTIF(($D$15:$D18), $A$12)</f>
        <v>0</v>
      </c>
      <c r="K18" s="17"/>
    </row>
    <row r="19" spans="1:11" ht="18" x14ac:dyDescent="0.3">
      <c r="A19" s="22" t="str">
        <f t="shared" si="0"/>
        <v>D1</v>
      </c>
      <c r="B19" s="60"/>
      <c r="C19" s="25" t="s">
        <v>73</v>
      </c>
      <c r="D19" s="5" t="s">
        <v>10</v>
      </c>
      <c r="E19" s="7"/>
      <c r="F19" s="8"/>
      <c r="G19" s="17"/>
      <c r="H19" s="17">
        <f>COUNTIF(($D$15:$D19), $A$10)</f>
        <v>2</v>
      </c>
      <c r="I19" s="17">
        <f>COUNTIF(($D$15:$D19), $A$11)</f>
        <v>0</v>
      </c>
      <c r="J19" s="17">
        <f>COUNTIF(($D$15:$D19), $A$12)</f>
        <v>1</v>
      </c>
      <c r="K19" s="17"/>
    </row>
    <row r="20" spans="1:11" ht="18" x14ac:dyDescent="0.3">
      <c r="A20" s="22" t="str">
        <f t="shared" si="0"/>
        <v>D2</v>
      </c>
      <c r="B20" s="60"/>
      <c r="C20" s="25" t="s">
        <v>74</v>
      </c>
      <c r="D20" s="5" t="s">
        <v>10</v>
      </c>
      <c r="E20" s="7"/>
      <c r="F20" s="8"/>
      <c r="G20" s="17"/>
      <c r="H20" s="17">
        <f>COUNTIF(($D$15:$D20), $A$10)</f>
        <v>2</v>
      </c>
      <c r="I20" s="17">
        <f>COUNTIF(($D$15:$D20), $A$11)</f>
        <v>0</v>
      </c>
      <c r="J20" s="17">
        <f>COUNTIF(($D$15:$D20), $A$12)</f>
        <v>2</v>
      </c>
      <c r="K20" s="17"/>
    </row>
    <row r="21" spans="1:11" ht="18" x14ac:dyDescent="0.3">
      <c r="A21" s="22" t="str">
        <f t="shared" si="0"/>
        <v>M3</v>
      </c>
      <c r="B21" s="60"/>
      <c r="C21" s="25" t="s">
        <v>143</v>
      </c>
      <c r="D21" s="5" t="s">
        <v>8</v>
      </c>
      <c r="E21" s="7"/>
      <c r="F21" s="8"/>
      <c r="G21" s="17"/>
      <c r="H21" s="17">
        <f>COUNTIF(($D$15:$D21), $A$10)</f>
        <v>3</v>
      </c>
      <c r="I21" s="17">
        <f>COUNTIF(($D$15:$D21), $A$11)</f>
        <v>0</v>
      </c>
      <c r="J21" s="17">
        <f>COUNTIF(($D$15:$D21), $A$12)</f>
        <v>2</v>
      </c>
      <c r="K21" s="17"/>
    </row>
    <row r="22" spans="1:11" ht="18" x14ac:dyDescent="0.3">
      <c r="A22" s="22" t="str">
        <f t="shared" si="0"/>
        <v>M4</v>
      </c>
      <c r="B22" s="60"/>
      <c r="C22" s="25" t="s">
        <v>76</v>
      </c>
      <c r="D22" s="5" t="s">
        <v>8</v>
      </c>
      <c r="E22" s="7"/>
      <c r="F22" s="8"/>
      <c r="G22" s="17"/>
      <c r="H22" s="17">
        <f>COUNTIF(($D$15:$D22), $A$10)</f>
        <v>4</v>
      </c>
      <c r="I22" s="17">
        <f>COUNTIF(($D$15:$D22), $A$11)</f>
        <v>0</v>
      </c>
      <c r="J22" s="17">
        <f>COUNTIF(($D$15:$D22), $A$12)</f>
        <v>2</v>
      </c>
      <c r="K22" s="17"/>
    </row>
    <row r="23" spans="1:11" ht="18" x14ac:dyDescent="0.3">
      <c r="A23" s="22" t="str">
        <f t="shared" si="0"/>
        <v>M5</v>
      </c>
      <c r="B23" s="60"/>
      <c r="C23" s="25" t="s">
        <v>144</v>
      </c>
      <c r="D23" s="5" t="s">
        <v>8</v>
      </c>
      <c r="E23" s="7"/>
      <c r="F23" s="8"/>
      <c r="G23" s="17"/>
      <c r="H23" s="17">
        <f>COUNTIF(($D$15:$D23), $A$10)</f>
        <v>5</v>
      </c>
      <c r="I23" s="17">
        <f>COUNTIF(($D$15:$D23), $A$11)</f>
        <v>0</v>
      </c>
      <c r="J23" s="17">
        <f>COUNTIF(($D$15:$D23), $A$12)</f>
        <v>2</v>
      </c>
      <c r="K23" s="17"/>
    </row>
    <row r="24" spans="1:11" ht="18" x14ac:dyDescent="0.3">
      <c r="A24" s="22" t="str">
        <f t="shared" si="0"/>
        <v>M6</v>
      </c>
      <c r="B24" s="60"/>
      <c r="C24" s="25" t="s">
        <v>146</v>
      </c>
      <c r="D24" s="5" t="s">
        <v>8</v>
      </c>
      <c r="E24" s="7"/>
      <c r="F24" s="8"/>
      <c r="G24" s="17"/>
      <c r="H24" s="17">
        <f>COUNTIF(($D$15:$D24), $A$10)</f>
        <v>6</v>
      </c>
      <c r="I24" s="17">
        <f>COUNTIF(($D$15:$D24), $A$11)</f>
        <v>0</v>
      </c>
      <c r="J24" s="17">
        <f>COUNTIF(($D$15:$D24), $A$12)</f>
        <v>2</v>
      </c>
      <c r="K24" s="17"/>
    </row>
    <row r="25" spans="1:11" ht="18" x14ac:dyDescent="0.3">
      <c r="A25" s="22" t="str">
        <f t="shared" si="0"/>
        <v>M7</v>
      </c>
      <c r="B25" s="60"/>
      <c r="C25" s="25" t="s">
        <v>147</v>
      </c>
      <c r="D25" s="5" t="s">
        <v>8</v>
      </c>
      <c r="E25" s="7"/>
      <c r="F25" s="8"/>
      <c r="G25" s="17"/>
      <c r="H25" s="17">
        <f>COUNTIF(($D$15:$D25), $A$10)</f>
        <v>7</v>
      </c>
      <c r="I25" s="17">
        <f>COUNTIF(($D$15:$D25), $A$11)</f>
        <v>0</v>
      </c>
      <c r="J25" s="17">
        <f>COUNTIF(($D$15:$D25), $A$12)</f>
        <v>2</v>
      </c>
      <c r="K25" s="17"/>
    </row>
    <row r="26" spans="1:11" ht="18" x14ac:dyDescent="0.3">
      <c r="A26" s="22" t="str">
        <f t="shared" si="0"/>
        <v>M8</v>
      </c>
      <c r="B26" s="60"/>
      <c r="C26" s="25" t="s">
        <v>148</v>
      </c>
      <c r="D26" s="5" t="s">
        <v>8</v>
      </c>
      <c r="E26" s="7"/>
      <c r="F26" s="8"/>
      <c r="G26" s="17"/>
      <c r="H26" s="17">
        <f>COUNTIF(($D$15:$D26), $A$10)</f>
        <v>8</v>
      </c>
      <c r="I26" s="17">
        <f>COUNTIF(($D$15:$D26), $A$11)</f>
        <v>0</v>
      </c>
      <c r="J26" s="17">
        <f>COUNTIF(($D$15:$D26), $A$12)</f>
        <v>2</v>
      </c>
      <c r="K26" s="17"/>
    </row>
    <row r="27" spans="1:11" ht="18" x14ac:dyDescent="0.3">
      <c r="A27" s="22" t="str">
        <f t="shared" si="0"/>
        <v>M9</v>
      </c>
      <c r="B27" s="60"/>
      <c r="C27" s="25" t="s">
        <v>149</v>
      </c>
      <c r="D27" s="5" t="s">
        <v>8</v>
      </c>
      <c r="E27" s="7"/>
      <c r="F27" s="8"/>
      <c r="G27" s="17"/>
      <c r="H27" s="17">
        <f>COUNTIF(($D$15:$D27), $A$10)</f>
        <v>9</v>
      </c>
      <c r="I27" s="17">
        <f>COUNTIF(($D$15:$D27), $A$11)</f>
        <v>0</v>
      </c>
      <c r="J27" s="17">
        <f>COUNTIF(($D$15:$D27), $A$12)</f>
        <v>2</v>
      </c>
      <c r="K27" s="17"/>
    </row>
    <row r="28" spans="1:11" ht="18" x14ac:dyDescent="0.3">
      <c r="A28" s="22" t="str">
        <f t="shared" si="0"/>
        <v>M10</v>
      </c>
      <c r="B28" s="60"/>
      <c r="C28" s="25" t="s">
        <v>150</v>
      </c>
      <c r="D28" s="5" t="s">
        <v>8</v>
      </c>
      <c r="E28" s="7"/>
      <c r="F28" s="8"/>
      <c r="G28" s="17"/>
      <c r="H28" s="17">
        <f>COUNTIF(($D$15:$D28), $A$10)</f>
        <v>10</v>
      </c>
      <c r="I28" s="17">
        <f>COUNTIF(($D$15:$D28), $A$11)</f>
        <v>0</v>
      </c>
      <c r="J28" s="17">
        <f>COUNTIF(($D$15:$D28), $A$12)</f>
        <v>2</v>
      </c>
      <c r="K28" s="17"/>
    </row>
    <row r="29" spans="1:11" ht="18" x14ac:dyDescent="0.3">
      <c r="A29" s="22" t="str">
        <f t="shared" si="0"/>
        <v>M11</v>
      </c>
      <c r="B29" s="60"/>
      <c r="C29" s="25" t="s">
        <v>151</v>
      </c>
      <c r="D29" s="5" t="s">
        <v>8</v>
      </c>
      <c r="E29" s="7"/>
      <c r="F29" s="8"/>
      <c r="G29" s="17"/>
      <c r="H29" s="17">
        <f>COUNTIF(($D$15:$D29), $A$10)</f>
        <v>11</v>
      </c>
      <c r="I29" s="17">
        <f>COUNTIF(($D$15:$D29), $A$11)</f>
        <v>0</v>
      </c>
      <c r="J29" s="17">
        <f>COUNTIF(($D$15:$D29), $A$12)</f>
        <v>2</v>
      </c>
      <c r="K29" s="17"/>
    </row>
    <row r="30" spans="1:11" ht="33" x14ac:dyDescent="0.3">
      <c r="A30" s="22" t="str">
        <f t="shared" si="0"/>
        <v>M12</v>
      </c>
      <c r="B30" s="60"/>
      <c r="C30" s="25" t="s">
        <v>183</v>
      </c>
      <c r="D30" s="5" t="s">
        <v>8</v>
      </c>
      <c r="E30" s="7"/>
      <c r="F30" s="8"/>
      <c r="G30" s="17"/>
      <c r="H30" s="17">
        <f>COUNTIF(($D$15:$D30), $A$10)</f>
        <v>12</v>
      </c>
      <c r="I30" s="17">
        <f>COUNTIF(($D$15:$D30), $A$11)</f>
        <v>0</v>
      </c>
      <c r="J30" s="17">
        <f>COUNTIF(($D$15:$D30), $A$12)</f>
        <v>2</v>
      </c>
      <c r="K30" s="17"/>
    </row>
    <row r="31" spans="1:11" ht="18" x14ac:dyDescent="0.3">
      <c r="A31" s="22" t="str">
        <f t="shared" si="0"/>
        <v>M13</v>
      </c>
      <c r="B31" s="60"/>
      <c r="C31" s="25" t="s">
        <v>184</v>
      </c>
      <c r="D31" s="5" t="s">
        <v>8</v>
      </c>
      <c r="E31" s="7"/>
      <c r="F31" s="8"/>
      <c r="G31" s="17"/>
      <c r="H31" s="17">
        <f>COUNTIF(($D$15:$D31), $A$10)</f>
        <v>13</v>
      </c>
      <c r="I31" s="17">
        <f>COUNTIF(($D$15:$D31), $A$11)</f>
        <v>0</v>
      </c>
      <c r="J31" s="17">
        <f>COUNTIF(($D$15:$D31), $A$12)</f>
        <v>2</v>
      </c>
      <c r="K31" s="17"/>
    </row>
    <row r="32" spans="1:11" ht="18" x14ac:dyDescent="0.3">
      <c r="A32" s="22" t="str">
        <f t="shared" si="0"/>
        <v>M14</v>
      </c>
      <c r="B32" s="60"/>
      <c r="C32" s="25" t="s">
        <v>185</v>
      </c>
      <c r="D32" s="5" t="s">
        <v>8</v>
      </c>
      <c r="E32" s="7"/>
      <c r="F32" s="8"/>
      <c r="G32" s="17"/>
      <c r="H32" s="17">
        <f>COUNTIF(($D$15:$D32), $A$10)</f>
        <v>14</v>
      </c>
      <c r="I32" s="17">
        <f>COUNTIF(($D$15:$D32), $A$11)</f>
        <v>0</v>
      </c>
      <c r="J32" s="17">
        <f>COUNTIF(($D$15:$D32), $A$12)</f>
        <v>2</v>
      </c>
      <c r="K32" s="17"/>
    </row>
    <row r="33" spans="1:11" ht="18" x14ac:dyDescent="0.3">
      <c r="A33" s="22" t="str">
        <f t="shared" si="0"/>
        <v>M15</v>
      </c>
      <c r="B33" s="60"/>
      <c r="C33" s="25" t="s">
        <v>186</v>
      </c>
      <c r="D33" s="5" t="s">
        <v>8</v>
      </c>
      <c r="E33" s="7"/>
      <c r="F33" s="8"/>
      <c r="G33" s="17"/>
      <c r="H33" s="17">
        <f>COUNTIF(($D$15:$D33), $A$10)</f>
        <v>15</v>
      </c>
      <c r="I33" s="17">
        <f>COUNTIF(($D$15:$D33), $A$11)</f>
        <v>0</v>
      </c>
      <c r="J33" s="17">
        <f>COUNTIF(($D$15:$D33), $A$12)</f>
        <v>2</v>
      </c>
      <c r="K33" s="17"/>
    </row>
    <row r="34" spans="1:11" ht="18" x14ac:dyDescent="0.3">
      <c r="A34" s="22" t="str">
        <f t="shared" si="0"/>
        <v>M16</v>
      </c>
      <c r="B34" s="60"/>
      <c r="C34" s="25" t="s">
        <v>187</v>
      </c>
      <c r="D34" s="5" t="s">
        <v>8</v>
      </c>
      <c r="E34" s="7"/>
      <c r="F34" s="8"/>
      <c r="G34" s="17"/>
      <c r="H34" s="17">
        <f>COUNTIF(($D$15:$D34), $A$10)</f>
        <v>16</v>
      </c>
      <c r="I34" s="17">
        <f>COUNTIF(($D$15:$D34), $A$11)</f>
        <v>0</v>
      </c>
      <c r="J34" s="17">
        <f>COUNTIF(($D$15:$D34), $A$12)</f>
        <v>2</v>
      </c>
      <c r="K34" s="17"/>
    </row>
    <row r="35" spans="1:11" ht="18" x14ac:dyDescent="0.3">
      <c r="A35" s="22" t="str">
        <f t="shared" si="0"/>
        <v>M17</v>
      </c>
      <c r="B35" s="60"/>
      <c r="C35" s="25" t="s">
        <v>188</v>
      </c>
      <c r="D35" s="5" t="s">
        <v>8</v>
      </c>
      <c r="E35" s="7"/>
      <c r="F35" s="8"/>
      <c r="G35" s="17"/>
      <c r="H35" s="17">
        <f>COUNTIF(($D$15:$D35), $A$10)</f>
        <v>17</v>
      </c>
      <c r="I35" s="17">
        <f>COUNTIF(($D$15:$D35), $A$11)</f>
        <v>0</v>
      </c>
      <c r="J35" s="17">
        <f>COUNTIF(($D$15:$D35), $A$12)</f>
        <v>2</v>
      </c>
      <c r="K35" s="17"/>
    </row>
    <row r="36" spans="1:11" ht="18" x14ac:dyDescent="0.3">
      <c r="A36" s="22" t="str">
        <f t="shared" si="0"/>
        <v>M18</v>
      </c>
      <c r="B36" s="60"/>
      <c r="C36" s="25" t="s">
        <v>189</v>
      </c>
      <c r="D36" s="5" t="s">
        <v>8</v>
      </c>
      <c r="E36" s="7"/>
      <c r="F36" s="8"/>
      <c r="G36" s="17"/>
      <c r="H36" s="17">
        <f>COUNTIF(($D$15:$D36), $A$10)</f>
        <v>18</v>
      </c>
      <c r="I36" s="17">
        <f>COUNTIF(($D$15:$D36), $A$11)</f>
        <v>0</v>
      </c>
      <c r="J36" s="17">
        <f>COUNTIF(($D$15:$D36), $A$12)</f>
        <v>2</v>
      </c>
      <c r="K36" s="17"/>
    </row>
    <row r="37" spans="1:11" ht="33" x14ac:dyDescent="0.3">
      <c r="A37" s="22" t="str">
        <f t="shared" si="0"/>
        <v>M19</v>
      </c>
      <c r="B37" s="60"/>
      <c r="C37" s="25" t="s">
        <v>190</v>
      </c>
      <c r="D37" s="5" t="s">
        <v>8</v>
      </c>
      <c r="E37" s="7"/>
      <c r="F37" s="8"/>
      <c r="G37" s="17"/>
      <c r="H37" s="17">
        <f>COUNTIF(($D$15:$D37), $A$10)</f>
        <v>19</v>
      </c>
      <c r="I37" s="17">
        <f>COUNTIF(($D$15:$D37), $A$11)</f>
        <v>0</v>
      </c>
      <c r="J37" s="17">
        <f>COUNTIF(($D$15:$D37), $A$12)</f>
        <v>2</v>
      </c>
      <c r="K37" s="17"/>
    </row>
    <row r="38" spans="1:11" ht="18" x14ac:dyDescent="0.3">
      <c r="A38" s="22" t="str">
        <f t="shared" si="0"/>
        <v>M20</v>
      </c>
      <c r="B38" s="60"/>
      <c r="C38" s="25" t="s">
        <v>191</v>
      </c>
      <c r="D38" s="5" t="s">
        <v>8</v>
      </c>
      <c r="E38" s="7"/>
      <c r="F38" s="8"/>
      <c r="G38" s="17"/>
      <c r="H38" s="17">
        <f>COUNTIF(($D$15:$D38), $A$10)</f>
        <v>20</v>
      </c>
      <c r="I38" s="17">
        <f>COUNTIF(($D$15:$D38), $A$11)</f>
        <v>0</v>
      </c>
      <c r="J38" s="17">
        <f>COUNTIF(($D$15:$D38), $A$12)</f>
        <v>2</v>
      </c>
      <c r="K38" s="17"/>
    </row>
    <row r="39" spans="1:11" ht="18" x14ac:dyDescent="0.3">
      <c r="A39" s="22" t="str">
        <f t="shared" si="0"/>
        <v>M21</v>
      </c>
      <c r="B39" s="60"/>
      <c r="C39" s="25" t="s">
        <v>192</v>
      </c>
      <c r="D39" s="5" t="s">
        <v>8</v>
      </c>
      <c r="E39" s="7"/>
      <c r="F39" s="8"/>
      <c r="G39" s="17"/>
      <c r="H39" s="17">
        <f>COUNTIF(($D$15:$D39), $A$10)</f>
        <v>21</v>
      </c>
      <c r="I39" s="17">
        <f>COUNTIF(($D$15:$D39), $A$11)</f>
        <v>0</v>
      </c>
      <c r="J39" s="17">
        <f>COUNTIF(($D$15:$D39), $A$12)</f>
        <v>2</v>
      </c>
      <c r="K39" s="17"/>
    </row>
    <row r="40" spans="1:11" ht="33" x14ac:dyDescent="0.3">
      <c r="A40" s="22" t="str">
        <f t="shared" si="0"/>
        <v>M22</v>
      </c>
      <c r="B40" s="60"/>
      <c r="C40" s="25" t="s">
        <v>193</v>
      </c>
      <c r="D40" s="5" t="s">
        <v>8</v>
      </c>
      <c r="E40" s="7"/>
      <c r="F40" s="8"/>
      <c r="G40" s="17"/>
      <c r="H40" s="17">
        <f>COUNTIF(($D$15:$D40), $A$10)</f>
        <v>22</v>
      </c>
      <c r="I40" s="17">
        <f>COUNTIF(($D$15:$D40), $A$11)</f>
        <v>0</v>
      </c>
      <c r="J40" s="17">
        <f>COUNTIF(($D$15:$D40), $A$12)</f>
        <v>2</v>
      </c>
      <c r="K40" s="17"/>
    </row>
    <row r="41" spans="1:11" ht="18" x14ac:dyDescent="0.3">
      <c r="A41" s="22" t="str">
        <f t="shared" si="0"/>
        <v>M23</v>
      </c>
      <c r="B41" s="60"/>
      <c r="C41" s="25" t="s">
        <v>194</v>
      </c>
      <c r="D41" s="5" t="s">
        <v>8</v>
      </c>
      <c r="E41" s="7"/>
      <c r="F41" s="8"/>
      <c r="G41" s="17"/>
      <c r="H41" s="17">
        <f>COUNTIF(($D$15:$D41), $A$10)</f>
        <v>23</v>
      </c>
      <c r="I41" s="17">
        <f>COUNTIF(($D$15:$D41), $A$11)</f>
        <v>0</v>
      </c>
      <c r="J41" s="17">
        <f>COUNTIF(($D$15:$D41), $A$12)</f>
        <v>2</v>
      </c>
      <c r="K41" s="17"/>
    </row>
    <row r="42" spans="1:11" ht="18" x14ac:dyDescent="0.3">
      <c r="A42" s="22" t="str">
        <f t="shared" si="0"/>
        <v>M24</v>
      </c>
      <c r="B42" s="60"/>
      <c r="C42" s="25" t="s">
        <v>195</v>
      </c>
      <c r="D42" s="5" t="s">
        <v>8</v>
      </c>
      <c r="E42" s="7"/>
      <c r="F42" s="8"/>
      <c r="G42" s="17"/>
      <c r="H42" s="17">
        <f>COUNTIF(($D$15:$D42), $A$10)</f>
        <v>24</v>
      </c>
      <c r="I42" s="17">
        <f>COUNTIF(($D$15:$D42), $A$11)</f>
        <v>0</v>
      </c>
      <c r="J42" s="17">
        <f>COUNTIF(($D$15:$D42), $A$12)</f>
        <v>2</v>
      </c>
      <c r="K42" s="17"/>
    </row>
    <row r="43" spans="1:11" ht="18" x14ac:dyDescent="0.3">
      <c r="A43" s="22" t="str">
        <f t="shared" si="0"/>
        <v>M25</v>
      </c>
      <c r="B43" s="60"/>
      <c r="C43" s="25" t="s">
        <v>196</v>
      </c>
      <c r="D43" s="5" t="s">
        <v>8</v>
      </c>
      <c r="E43" s="7"/>
      <c r="F43" s="8"/>
      <c r="G43" s="17"/>
      <c r="H43" s="17">
        <f>COUNTIF(($D$15:$D43), $A$10)</f>
        <v>25</v>
      </c>
      <c r="I43" s="17">
        <f>COUNTIF(($D$15:$D43), $A$11)</f>
        <v>0</v>
      </c>
      <c r="J43" s="17">
        <f>COUNTIF(($D$15:$D43), $A$12)</f>
        <v>2</v>
      </c>
      <c r="K43" s="17"/>
    </row>
    <row r="44" spans="1:11" ht="18" x14ac:dyDescent="0.3">
      <c r="A44" s="22" t="str">
        <f t="shared" si="0"/>
        <v>M26</v>
      </c>
      <c r="B44" s="60"/>
      <c r="C44" s="25" t="s">
        <v>197</v>
      </c>
      <c r="D44" s="5" t="s">
        <v>8</v>
      </c>
      <c r="E44" s="7"/>
      <c r="F44" s="8"/>
      <c r="G44" s="17"/>
      <c r="H44" s="17">
        <f>COUNTIF(($D$15:$D44), $A$10)</f>
        <v>26</v>
      </c>
      <c r="I44" s="17">
        <f>COUNTIF(($D$15:$D44), $A$11)</f>
        <v>0</v>
      </c>
      <c r="J44" s="17">
        <f>COUNTIF(($D$15:$D44), $A$12)</f>
        <v>2</v>
      </c>
      <c r="K44" s="17"/>
    </row>
    <row r="45" spans="1:11" ht="33" x14ac:dyDescent="0.3">
      <c r="A45" s="22" t="str">
        <f t="shared" si="0"/>
        <v>M27</v>
      </c>
      <c r="B45" s="60"/>
      <c r="C45" s="25" t="s">
        <v>198</v>
      </c>
      <c r="D45" s="5" t="s">
        <v>8</v>
      </c>
      <c r="E45" s="7"/>
      <c r="F45" s="8"/>
      <c r="G45" s="17"/>
      <c r="H45" s="17">
        <f>COUNTIF(($D$15:$D45), $A$10)</f>
        <v>27</v>
      </c>
      <c r="I45" s="17">
        <f>COUNTIF(($D$15:$D45), $A$11)</f>
        <v>0</v>
      </c>
      <c r="J45" s="17">
        <f>COUNTIF(($D$15:$D45), $A$12)</f>
        <v>2</v>
      </c>
      <c r="K45" s="17"/>
    </row>
    <row r="46" spans="1:11" ht="33" x14ac:dyDescent="0.3">
      <c r="A46" s="22" t="str">
        <f t="shared" si="0"/>
        <v>M28</v>
      </c>
      <c r="B46" s="60"/>
      <c r="C46" s="25" t="s">
        <v>199</v>
      </c>
      <c r="D46" s="5" t="s">
        <v>8</v>
      </c>
      <c r="E46" s="7"/>
      <c r="F46" s="8"/>
      <c r="G46" s="17"/>
      <c r="H46" s="17">
        <f>COUNTIF(($D$15:$D46), $A$10)</f>
        <v>28</v>
      </c>
      <c r="I46" s="17">
        <f>COUNTIF(($D$15:$D46), $A$11)</f>
        <v>0</v>
      </c>
      <c r="J46" s="17">
        <f>COUNTIF(($D$15:$D46), $A$12)</f>
        <v>2</v>
      </c>
      <c r="K46" s="17"/>
    </row>
    <row r="47" spans="1:11" ht="18" x14ac:dyDescent="0.3">
      <c r="A47" s="22" t="str">
        <f t="shared" si="0"/>
        <v>M29</v>
      </c>
      <c r="B47" s="60"/>
      <c r="C47" s="25" t="s">
        <v>200</v>
      </c>
      <c r="D47" s="5" t="s">
        <v>8</v>
      </c>
      <c r="E47" s="7"/>
      <c r="F47" s="8"/>
      <c r="G47" s="17"/>
      <c r="H47" s="17">
        <f>COUNTIF(($D$15:$D47), $A$10)</f>
        <v>29</v>
      </c>
      <c r="I47" s="17">
        <f>COUNTIF(($D$15:$D47), $A$11)</f>
        <v>0</v>
      </c>
      <c r="J47" s="17">
        <f>COUNTIF(($D$15:$D47), $A$12)</f>
        <v>2</v>
      </c>
      <c r="K47" s="17"/>
    </row>
    <row r="48" spans="1:11" ht="18" x14ac:dyDescent="0.3">
      <c r="A48" s="22" t="str">
        <f t="shared" si="0"/>
        <v>M30</v>
      </c>
      <c r="B48" s="60"/>
      <c r="C48" s="25" t="s">
        <v>201</v>
      </c>
      <c r="D48" s="5" t="s">
        <v>8</v>
      </c>
      <c r="E48" s="7"/>
      <c r="F48" s="8"/>
      <c r="G48" s="17"/>
      <c r="H48" s="17">
        <f>COUNTIF(($D$15:$D48), $A$10)</f>
        <v>30</v>
      </c>
      <c r="I48" s="17">
        <f>COUNTIF(($D$15:$D48), $A$11)</f>
        <v>0</v>
      </c>
      <c r="J48" s="17">
        <f>COUNTIF(($D$15:$D48), $A$12)</f>
        <v>2</v>
      </c>
      <c r="K48" s="17"/>
    </row>
    <row r="49" spans="1:11" ht="18" x14ac:dyDescent="0.3">
      <c r="A49" s="22" t="str">
        <f t="shared" si="0"/>
        <v>M31</v>
      </c>
      <c r="B49" s="60"/>
      <c r="C49" s="25" t="s">
        <v>202</v>
      </c>
      <c r="D49" s="5" t="s">
        <v>8</v>
      </c>
      <c r="E49" s="7"/>
      <c r="F49" s="8"/>
      <c r="G49" s="17"/>
      <c r="H49" s="17">
        <f>COUNTIF(($D$15:$D49), $A$10)</f>
        <v>31</v>
      </c>
      <c r="I49" s="17">
        <f>COUNTIF(($D$15:$D49), $A$11)</f>
        <v>0</v>
      </c>
      <c r="J49" s="17">
        <f>COUNTIF(($D$15:$D49), $A$12)</f>
        <v>2</v>
      </c>
      <c r="K49" s="17"/>
    </row>
    <row r="50" spans="1:11" ht="18" x14ac:dyDescent="0.3">
      <c r="A50" s="22" t="str">
        <f t="shared" si="0"/>
        <v>M32</v>
      </c>
      <c r="B50" s="60"/>
      <c r="C50" s="25" t="s">
        <v>203</v>
      </c>
      <c r="D50" s="5" t="s">
        <v>8</v>
      </c>
      <c r="E50" s="7"/>
      <c r="F50" s="8"/>
      <c r="G50" s="17"/>
      <c r="H50" s="17">
        <f>COUNTIF(($D$15:$D50), $A$10)</f>
        <v>32</v>
      </c>
      <c r="I50" s="17">
        <f>COUNTIF(($D$15:$D50), $A$11)</f>
        <v>0</v>
      </c>
      <c r="J50" s="17">
        <f>COUNTIF(($D$15:$D50), $A$12)</f>
        <v>2</v>
      </c>
      <c r="K50" s="17"/>
    </row>
    <row r="51" spans="1:11" ht="18" x14ac:dyDescent="0.3">
      <c r="A51" s="22" t="str">
        <f t="shared" si="0"/>
        <v>M33</v>
      </c>
      <c r="B51" s="60"/>
      <c r="C51" s="25" t="s">
        <v>204</v>
      </c>
      <c r="D51" s="5" t="s">
        <v>8</v>
      </c>
      <c r="E51" s="7"/>
      <c r="F51" s="8"/>
      <c r="G51" s="17"/>
      <c r="H51" s="17">
        <f>COUNTIF(($D$15:$D51), $A$10)</f>
        <v>33</v>
      </c>
      <c r="I51" s="17">
        <f>COUNTIF(($D$15:$D51), $A$11)</f>
        <v>0</v>
      </c>
      <c r="J51" s="17">
        <f>COUNTIF(($D$15:$D51), $A$12)</f>
        <v>2</v>
      </c>
      <c r="K51" s="17"/>
    </row>
    <row r="52" spans="1:11" ht="18" x14ac:dyDescent="0.3">
      <c r="A52" s="22" t="str">
        <f t="shared" si="0"/>
        <v>M34</v>
      </c>
      <c r="B52" s="60"/>
      <c r="C52" s="25" t="s">
        <v>205</v>
      </c>
      <c r="D52" s="5" t="s">
        <v>8</v>
      </c>
      <c r="E52" s="7"/>
      <c r="F52" s="8"/>
      <c r="G52" s="17"/>
      <c r="H52" s="17">
        <f>COUNTIF(($D$15:$D52), $A$10)</f>
        <v>34</v>
      </c>
      <c r="I52" s="17">
        <f>COUNTIF(($D$15:$D52), $A$11)</f>
        <v>0</v>
      </c>
      <c r="J52" s="17">
        <f>COUNTIF(($D$15:$D52), $A$12)</f>
        <v>2</v>
      </c>
      <c r="K52" s="17"/>
    </row>
    <row r="53" spans="1:11" ht="18" x14ac:dyDescent="0.3">
      <c r="A53" s="22" t="str">
        <f t="shared" si="0"/>
        <v>M35</v>
      </c>
      <c r="B53" s="60"/>
      <c r="C53" s="25" t="s">
        <v>206</v>
      </c>
      <c r="D53" s="5" t="s">
        <v>8</v>
      </c>
      <c r="E53" s="7"/>
      <c r="F53" s="8"/>
      <c r="G53" s="17"/>
      <c r="H53" s="17">
        <f>COUNTIF(($D$15:$D53), $A$10)</f>
        <v>35</v>
      </c>
      <c r="I53" s="17">
        <f>COUNTIF(($D$15:$D53), $A$11)</f>
        <v>0</v>
      </c>
      <c r="J53" s="17">
        <f>COUNTIF(($D$15:$D53), $A$12)</f>
        <v>2</v>
      </c>
      <c r="K53" s="17"/>
    </row>
    <row r="54" spans="1:11" ht="18" x14ac:dyDescent="0.3">
      <c r="A54" s="22" t="str">
        <f t="shared" si="0"/>
        <v>M36</v>
      </c>
      <c r="B54" s="60"/>
      <c r="C54" s="25" t="s">
        <v>207</v>
      </c>
      <c r="D54" s="5" t="s">
        <v>8</v>
      </c>
      <c r="E54" s="7"/>
      <c r="F54" s="8"/>
      <c r="G54" s="17"/>
      <c r="H54" s="17">
        <f>COUNTIF(($D$15:$D54), $A$10)</f>
        <v>36</v>
      </c>
      <c r="I54" s="17">
        <f>COUNTIF(($D$15:$D54), $A$11)</f>
        <v>0</v>
      </c>
      <c r="J54" s="17">
        <f>COUNTIF(($D$15:$D54), $A$12)</f>
        <v>2</v>
      </c>
      <c r="K54" s="17"/>
    </row>
    <row r="55" spans="1:11" ht="33" x14ac:dyDescent="0.3">
      <c r="A55" s="22" t="str">
        <f t="shared" si="0"/>
        <v>M37</v>
      </c>
      <c r="B55" s="60"/>
      <c r="C55" s="25" t="s">
        <v>208</v>
      </c>
      <c r="D55" s="5" t="s">
        <v>8</v>
      </c>
      <c r="E55" s="7"/>
      <c r="F55" s="8"/>
      <c r="G55" s="17"/>
      <c r="H55" s="17">
        <f>COUNTIF(($D$15:$D55), $A$10)</f>
        <v>37</v>
      </c>
      <c r="I55" s="17">
        <f>COUNTIF(($D$15:$D55), $A$11)</f>
        <v>0</v>
      </c>
      <c r="J55" s="17">
        <f>COUNTIF(($D$15:$D55), $A$12)</f>
        <v>2</v>
      </c>
      <c r="K55" s="17"/>
    </row>
    <row r="56" spans="1:11" ht="33" x14ac:dyDescent="0.3">
      <c r="A56" s="22" t="str">
        <f t="shared" si="0"/>
        <v>M38</v>
      </c>
      <c r="B56" s="60"/>
      <c r="C56" s="25" t="s">
        <v>209</v>
      </c>
      <c r="D56" s="5" t="s">
        <v>8</v>
      </c>
      <c r="E56" s="7"/>
      <c r="F56" s="8"/>
      <c r="G56" s="17"/>
      <c r="H56" s="17">
        <f>COUNTIF(($D$15:$D56), $A$10)</f>
        <v>38</v>
      </c>
      <c r="I56" s="17">
        <f>COUNTIF(($D$15:$D56), $A$11)</f>
        <v>0</v>
      </c>
      <c r="J56" s="17">
        <f>COUNTIF(($D$15:$D56), $A$12)</f>
        <v>2</v>
      </c>
      <c r="K56" s="17"/>
    </row>
    <row r="57" spans="1:11" ht="18" x14ac:dyDescent="0.3">
      <c r="A57" s="22" t="str">
        <f t="shared" si="0"/>
        <v>M39</v>
      </c>
      <c r="B57" s="60"/>
      <c r="C57" s="25" t="s">
        <v>210</v>
      </c>
      <c r="D57" s="5" t="s">
        <v>8</v>
      </c>
      <c r="E57" s="7"/>
      <c r="F57" s="8"/>
      <c r="G57" s="17"/>
      <c r="H57" s="17">
        <f>COUNTIF(($D$15:$D57), $A$10)</f>
        <v>39</v>
      </c>
      <c r="I57" s="17">
        <f>COUNTIF(($D$15:$D57), $A$11)</f>
        <v>0</v>
      </c>
      <c r="J57" s="17">
        <f>COUNTIF(($D$15:$D57), $A$12)</f>
        <v>2</v>
      </c>
      <c r="K57" s="17"/>
    </row>
    <row r="58" spans="1:11" ht="33" x14ac:dyDescent="0.3">
      <c r="A58" s="22" t="str">
        <f t="shared" si="0"/>
        <v>M40</v>
      </c>
      <c r="B58" s="60"/>
      <c r="C58" s="25" t="s">
        <v>209</v>
      </c>
      <c r="D58" s="5" t="s">
        <v>8</v>
      </c>
      <c r="E58" s="7"/>
      <c r="F58" s="8"/>
      <c r="G58" s="17"/>
      <c r="H58" s="17">
        <f>COUNTIF(($D$15:$D58), $A$10)</f>
        <v>40</v>
      </c>
      <c r="I58" s="17">
        <f>COUNTIF(($D$15:$D58), $A$11)</f>
        <v>0</v>
      </c>
      <c r="J58" s="17">
        <f>COUNTIF(($D$15:$D58), $A$12)</f>
        <v>2</v>
      </c>
      <c r="K58" s="17"/>
    </row>
    <row r="59" spans="1:11" ht="18" x14ac:dyDescent="0.3">
      <c r="A59" s="22" t="str">
        <f t="shared" si="0"/>
        <v>M41</v>
      </c>
      <c r="B59" s="59"/>
      <c r="C59" s="25" t="s">
        <v>211</v>
      </c>
      <c r="D59" s="5" t="s">
        <v>8</v>
      </c>
      <c r="E59" s="7"/>
      <c r="F59" s="8"/>
      <c r="G59" s="17"/>
      <c r="H59" s="17">
        <f>COUNTIF(($D$15:$D59), $A$10)</f>
        <v>41</v>
      </c>
      <c r="I59" s="17">
        <f>COUNTIF(($D$15:$D59), $A$11)</f>
        <v>0</v>
      </c>
      <c r="J59" s="17">
        <f>COUNTIF(($D$15:$D59), $A$12)</f>
        <v>2</v>
      </c>
      <c r="K59" s="17"/>
    </row>
    <row r="60" spans="1:11" x14ac:dyDescent="0.3">
      <c r="A60" s="22" t="str">
        <f t="shared" ref="A60:A74" si="1">_xlfn.CONCAT($D60,(IF($D60=$A$10,$H60,IF($D60=$A$11,$I60,IF($D60=$A$12,$J60,0)))))</f>
        <v>0</v>
      </c>
      <c r="B60" s="21" t="s">
        <v>212</v>
      </c>
      <c r="C60" s="21"/>
      <c r="D60" s="21"/>
      <c r="E60" s="21"/>
      <c r="F60" s="21"/>
      <c r="G60" s="17"/>
      <c r="H60" s="17">
        <f>COUNTIF(($D$15:$D60), $A$10)</f>
        <v>41</v>
      </c>
      <c r="I60" s="17">
        <f>COUNTIF(($D$15:$D60), $A$11)</f>
        <v>0</v>
      </c>
      <c r="J60" s="17">
        <f>COUNTIF(($D$15:$D60), $A$12)</f>
        <v>2</v>
      </c>
      <c r="K60" s="17"/>
    </row>
    <row r="61" spans="1:11" ht="18" x14ac:dyDescent="0.3">
      <c r="A61" s="22" t="str">
        <f t="shared" si="1"/>
        <v>M42</v>
      </c>
      <c r="B61" s="58" t="s">
        <v>212</v>
      </c>
      <c r="C61" s="25" t="s">
        <v>241</v>
      </c>
      <c r="D61" s="5" t="s">
        <v>8</v>
      </c>
      <c r="E61" s="7"/>
      <c r="F61" s="8"/>
      <c r="G61" s="17"/>
      <c r="H61" s="17">
        <f>COUNTIF(($D$15:$D61), $A$10)</f>
        <v>42</v>
      </c>
      <c r="I61" s="17">
        <f>COUNTIF(($D$15:$D61), $A$11)</f>
        <v>0</v>
      </c>
      <c r="J61" s="17">
        <f>COUNTIF(($D$15:$D61), $A$12)</f>
        <v>2</v>
      </c>
      <c r="K61" s="17"/>
    </row>
    <row r="62" spans="1:11" ht="18" x14ac:dyDescent="0.3">
      <c r="A62" s="22" t="str">
        <f t="shared" si="1"/>
        <v>M43</v>
      </c>
      <c r="B62" s="60"/>
      <c r="C62" s="25" t="s">
        <v>242</v>
      </c>
      <c r="D62" s="5" t="s">
        <v>8</v>
      </c>
      <c r="E62" s="7"/>
      <c r="F62" s="8"/>
      <c r="G62" s="17"/>
      <c r="H62" s="17">
        <f>COUNTIF(($D$15:$D62), $A$10)</f>
        <v>43</v>
      </c>
      <c r="I62" s="17">
        <f>COUNTIF(($D$15:$D62), $A$11)</f>
        <v>0</v>
      </c>
      <c r="J62" s="17">
        <f>COUNTIF(($D$15:$D62), $A$12)</f>
        <v>2</v>
      </c>
      <c r="K62" s="17"/>
    </row>
    <row r="63" spans="1:11" ht="18" x14ac:dyDescent="0.3">
      <c r="A63" s="22" t="str">
        <f t="shared" si="1"/>
        <v>M44</v>
      </c>
      <c r="B63" s="60"/>
      <c r="C63" s="25" t="s">
        <v>243</v>
      </c>
      <c r="D63" s="5" t="s">
        <v>8</v>
      </c>
      <c r="E63" s="7"/>
      <c r="F63" s="8"/>
      <c r="G63" s="17"/>
      <c r="H63" s="17">
        <f>COUNTIF(($D$15:$D63), $A$10)</f>
        <v>44</v>
      </c>
      <c r="I63" s="17">
        <f>COUNTIF(($D$15:$D63), $A$11)</f>
        <v>0</v>
      </c>
      <c r="J63" s="17">
        <f>COUNTIF(($D$15:$D63), $A$12)</f>
        <v>2</v>
      </c>
      <c r="K63" s="17"/>
    </row>
    <row r="64" spans="1:11" ht="33" x14ac:dyDescent="0.3">
      <c r="A64" s="22" t="str">
        <f t="shared" si="1"/>
        <v>M45</v>
      </c>
      <c r="B64" s="60"/>
      <c r="C64" s="25" t="s">
        <v>244</v>
      </c>
      <c r="D64" s="5" t="s">
        <v>8</v>
      </c>
      <c r="E64" s="7"/>
      <c r="F64" s="8"/>
      <c r="G64" s="17"/>
      <c r="H64" s="17">
        <f>COUNTIF(($D$15:$D64), $A$10)</f>
        <v>45</v>
      </c>
      <c r="I64" s="17">
        <f>COUNTIF(($D$15:$D64), $A$11)</f>
        <v>0</v>
      </c>
      <c r="J64" s="17">
        <f>COUNTIF(($D$15:$D64), $A$12)</f>
        <v>2</v>
      </c>
      <c r="K64" s="17"/>
    </row>
    <row r="65" spans="1:11" ht="33" x14ac:dyDescent="0.3">
      <c r="A65" s="22" t="str">
        <f t="shared" si="1"/>
        <v>M46</v>
      </c>
      <c r="B65" s="60"/>
      <c r="C65" s="25" t="s">
        <v>245</v>
      </c>
      <c r="D65" s="5" t="s">
        <v>8</v>
      </c>
      <c r="E65" s="7"/>
      <c r="F65" s="8"/>
      <c r="G65" s="17"/>
      <c r="H65" s="17">
        <f>COUNTIF(($D$15:$D65), $A$10)</f>
        <v>46</v>
      </c>
      <c r="I65" s="17">
        <f>COUNTIF(($D$15:$D65), $A$11)</f>
        <v>0</v>
      </c>
      <c r="J65" s="17">
        <f>COUNTIF(($D$15:$D65), $A$12)</f>
        <v>2</v>
      </c>
      <c r="K65" s="17"/>
    </row>
    <row r="66" spans="1:11" ht="18" x14ac:dyDescent="0.3">
      <c r="A66" s="22" t="str">
        <f t="shared" si="1"/>
        <v>M47</v>
      </c>
      <c r="B66" s="60"/>
      <c r="C66" s="25" t="s">
        <v>246</v>
      </c>
      <c r="D66" s="5" t="s">
        <v>8</v>
      </c>
      <c r="E66" s="7"/>
      <c r="F66" s="8"/>
      <c r="G66" s="17"/>
      <c r="H66" s="17">
        <f>COUNTIF(($D$15:$D66), $A$10)</f>
        <v>47</v>
      </c>
      <c r="I66" s="17">
        <f>COUNTIF(($D$15:$D66), $A$11)</f>
        <v>0</v>
      </c>
      <c r="J66" s="17">
        <f>COUNTIF(($D$15:$D66), $A$12)</f>
        <v>2</v>
      </c>
      <c r="K66" s="17"/>
    </row>
    <row r="67" spans="1:11" ht="33" x14ac:dyDescent="0.3">
      <c r="A67" s="22" t="str">
        <f t="shared" si="1"/>
        <v>M48</v>
      </c>
      <c r="B67" s="60"/>
      <c r="C67" s="25" t="s">
        <v>247</v>
      </c>
      <c r="D67" s="5" t="s">
        <v>8</v>
      </c>
      <c r="E67" s="7"/>
      <c r="F67" s="8"/>
      <c r="G67" s="17"/>
      <c r="H67" s="17">
        <f>COUNTIF(($D$15:$D67), $A$10)</f>
        <v>48</v>
      </c>
      <c r="I67" s="17">
        <f>COUNTIF(($D$15:$D67), $A$11)</f>
        <v>0</v>
      </c>
      <c r="J67" s="17">
        <f>COUNTIF(($D$15:$D67), $A$12)</f>
        <v>2</v>
      </c>
      <c r="K67" s="17"/>
    </row>
    <row r="68" spans="1:11" ht="18" x14ac:dyDescent="0.3">
      <c r="A68" s="22" t="str">
        <f t="shared" si="1"/>
        <v>M49</v>
      </c>
      <c r="B68" s="60"/>
      <c r="C68" s="25" t="s">
        <v>248</v>
      </c>
      <c r="D68" s="5" t="s">
        <v>8</v>
      </c>
      <c r="E68" s="7"/>
      <c r="F68" s="8"/>
      <c r="G68" s="17"/>
      <c r="H68" s="17">
        <f>COUNTIF(($D$15:$D68), $A$10)</f>
        <v>49</v>
      </c>
      <c r="I68" s="17">
        <f>COUNTIF(($D$15:$D68), $A$11)</f>
        <v>0</v>
      </c>
      <c r="J68" s="17">
        <f>COUNTIF(($D$15:$D68), $A$12)</f>
        <v>2</v>
      </c>
      <c r="K68" s="17"/>
    </row>
    <row r="69" spans="1:11" ht="18" x14ac:dyDescent="0.3">
      <c r="A69" s="22" t="str">
        <f t="shared" si="1"/>
        <v>M50</v>
      </c>
      <c r="B69" s="60"/>
      <c r="C69" s="25" t="s">
        <v>249</v>
      </c>
      <c r="D69" s="5" t="s">
        <v>8</v>
      </c>
      <c r="E69" s="7"/>
      <c r="F69" s="8"/>
      <c r="G69" s="17"/>
      <c r="H69" s="17">
        <f>COUNTIF(($D$15:$D69), $A$10)</f>
        <v>50</v>
      </c>
      <c r="I69" s="17">
        <f>COUNTIF(($D$15:$D69), $A$11)</f>
        <v>0</v>
      </c>
      <c r="J69" s="17">
        <f>COUNTIF(($D$15:$D69), $A$12)</f>
        <v>2</v>
      </c>
      <c r="K69" s="17"/>
    </row>
    <row r="70" spans="1:11" ht="33" x14ac:dyDescent="0.3">
      <c r="A70" s="22" t="str">
        <f t="shared" si="1"/>
        <v>M51</v>
      </c>
      <c r="B70" s="60"/>
      <c r="C70" s="25" t="s">
        <v>250</v>
      </c>
      <c r="D70" s="5" t="s">
        <v>8</v>
      </c>
      <c r="E70" s="7"/>
      <c r="F70" s="8"/>
      <c r="G70" s="17"/>
      <c r="H70" s="17">
        <f>COUNTIF(($D$15:$D70), $A$10)</f>
        <v>51</v>
      </c>
      <c r="I70" s="17">
        <f>COUNTIF(($D$15:$D70), $A$11)</f>
        <v>0</v>
      </c>
      <c r="J70" s="17">
        <f>COUNTIF(($D$15:$D70), $A$12)</f>
        <v>2</v>
      </c>
      <c r="K70" s="17"/>
    </row>
    <row r="71" spans="1:11" ht="18" x14ac:dyDescent="0.3">
      <c r="A71" s="22" t="str">
        <f t="shared" si="1"/>
        <v>M52</v>
      </c>
      <c r="B71" s="60"/>
      <c r="C71" s="25" t="s">
        <v>251</v>
      </c>
      <c r="D71" s="5" t="s">
        <v>8</v>
      </c>
      <c r="E71" s="7"/>
      <c r="F71" s="8"/>
      <c r="G71" s="17"/>
      <c r="H71" s="17">
        <f>COUNTIF(($D$15:$D71), $A$10)</f>
        <v>52</v>
      </c>
      <c r="I71" s="17">
        <f>COUNTIF(($D$15:$D71), $A$11)</f>
        <v>0</v>
      </c>
      <c r="J71" s="17">
        <f>COUNTIF(($D$15:$D71), $A$12)</f>
        <v>2</v>
      </c>
      <c r="K71" s="17"/>
    </row>
    <row r="72" spans="1:11" ht="18" x14ac:dyDescent="0.3">
      <c r="A72" s="22" t="str">
        <f t="shared" si="1"/>
        <v>M53</v>
      </c>
      <c r="B72" s="60"/>
      <c r="C72" s="25" t="s">
        <v>252</v>
      </c>
      <c r="D72" s="5" t="s">
        <v>8</v>
      </c>
      <c r="E72" s="7"/>
      <c r="F72" s="8"/>
      <c r="G72" s="17"/>
      <c r="H72" s="17">
        <f>COUNTIF(($D$15:$D72), $A$10)</f>
        <v>53</v>
      </c>
      <c r="I72" s="17">
        <f>COUNTIF(($D$15:$D72), $A$11)</f>
        <v>0</v>
      </c>
      <c r="J72" s="17">
        <f>COUNTIF(($D$15:$D72), $A$12)</f>
        <v>2</v>
      </c>
      <c r="K72" s="17"/>
    </row>
    <row r="73" spans="1:11" ht="18" x14ac:dyDescent="0.3">
      <c r="A73" s="22" t="str">
        <f t="shared" si="1"/>
        <v>M54</v>
      </c>
      <c r="B73" s="60"/>
      <c r="C73" s="25" t="s">
        <v>253</v>
      </c>
      <c r="D73" s="5" t="s">
        <v>8</v>
      </c>
      <c r="E73" s="7"/>
      <c r="F73" s="8"/>
      <c r="G73" s="17"/>
      <c r="H73" s="17">
        <f>COUNTIF(($D$15:$D73), $A$10)</f>
        <v>54</v>
      </c>
      <c r="I73" s="17">
        <f>COUNTIF(($D$15:$D73), $A$11)</f>
        <v>0</v>
      </c>
      <c r="J73" s="17">
        <f>COUNTIF(($D$15:$D73), $A$12)</f>
        <v>2</v>
      </c>
      <c r="K73" s="17"/>
    </row>
    <row r="74" spans="1:11" ht="33" x14ac:dyDescent="0.3">
      <c r="A74" s="22" t="str">
        <f t="shared" si="1"/>
        <v>M55</v>
      </c>
      <c r="B74" s="59"/>
      <c r="C74" s="25" t="s">
        <v>254</v>
      </c>
      <c r="D74" s="5" t="s">
        <v>8</v>
      </c>
      <c r="E74" s="7"/>
      <c r="F74" s="8"/>
      <c r="G74" s="17"/>
      <c r="H74" s="17">
        <f>COUNTIF(($D$15:$D74), $A$10)</f>
        <v>55</v>
      </c>
      <c r="I74" s="17">
        <f>COUNTIF(($D$15:$D74), $A$11)</f>
        <v>0</v>
      </c>
      <c r="J74" s="17">
        <f>COUNTIF(($D$15:$D74), $A$12)</f>
        <v>2</v>
      </c>
      <c r="K74" s="17"/>
    </row>
    <row r="75" spans="1:11" x14ac:dyDescent="0.3">
      <c r="A75" s="22" t="str">
        <f t="shared" si="0"/>
        <v>0</v>
      </c>
      <c r="B75" s="21" t="s">
        <v>219</v>
      </c>
      <c r="C75" s="21"/>
      <c r="D75" s="21"/>
      <c r="E75" s="21"/>
      <c r="F75" s="21"/>
      <c r="G75" s="17"/>
      <c r="H75" s="17">
        <f>COUNTIF(($D$15:$D75), $A$10)</f>
        <v>55</v>
      </c>
      <c r="I75" s="17">
        <f>COUNTIF(($D$15:$D75), $A$11)</f>
        <v>0</v>
      </c>
      <c r="J75" s="17">
        <f>COUNTIF(($D$15:$D75), $A$12)</f>
        <v>2</v>
      </c>
      <c r="K75" s="17"/>
    </row>
    <row r="76" spans="1:11" ht="18" x14ac:dyDescent="0.3">
      <c r="A76" s="22" t="str">
        <f t="shared" si="0"/>
        <v>M56</v>
      </c>
      <c r="B76" s="58" t="s">
        <v>219</v>
      </c>
      <c r="C76" s="25" t="s">
        <v>213</v>
      </c>
      <c r="D76" s="5" t="s">
        <v>8</v>
      </c>
      <c r="E76" s="7"/>
      <c r="F76" s="8"/>
      <c r="G76" s="17"/>
      <c r="H76" s="17">
        <f>COUNTIF(($D$15:$D76), $A$10)</f>
        <v>56</v>
      </c>
      <c r="I76" s="17">
        <f>COUNTIF(($D$15:$D76), $A$11)</f>
        <v>0</v>
      </c>
      <c r="J76" s="17">
        <f>COUNTIF(($D$15:$D76), $A$12)</f>
        <v>2</v>
      </c>
      <c r="K76" s="17"/>
    </row>
    <row r="77" spans="1:11" ht="18" x14ac:dyDescent="0.3">
      <c r="A77" s="22" t="str">
        <f t="shared" si="0"/>
        <v>M57</v>
      </c>
      <c r="B77" s="60"/>
      <c r="C77" s="25" t="s">
        <v>214</v>
      </c>
      <c r="D77" s="5" t="s">
        <v>8</v>
      </c>
      <c r="E77" s="7"/>
      <c r="F77" s="8"/>
      <c r="G77" s="17"/>
      <c r="H77" s="17">
        <f>COUNTIF(($D$15:$D77), $A$10)</f>
        <v>57</v>
      </c>
      <c r="I77" s="17">
        <f>COUNTIF(($D$15:$D77), $A$11)</f>
        <v>0</v>
      </c>
      <c r="J77" s="17">
        <f>COUNTIF(($D$15:$D77), $A$12)</f>
        <v>2</v>
      </c>
      <c r="K77" s="17"/>
    </row>
    <row r="78" spans="1:11" ht="18" x14ac:dyDescent="0.3">
      <c r="A78" s="22" t="str">
        <f t="shared" si="0"/>
        <v>M58</v>
      </c>
      <c r="B78" s="60"/>
      <c r="C78" s="25" t="s">
        <v>215</v>
      </c>
      <c r="D78" s="5" t="s">
        <v>8</v>
      </c>
      <c r="E78" s="7"/>
      <c r="F78" s="8"/>
      <c r="G78" s="17"/>
      <c r="H78" s="17">
        <f>COUNTIF(($D$15:$D78), $A$10)</f>
        <v>58</v>
      </c>
      <c r="I78" s="17">
        <f>COUNTIF(($D$15:$D78), $A$11)</f>
        <v>0</v>
      </c>
      <c r="J78" s="17">
        <f>COUNTIF(($D$15:$D78), $A$12)</f>
        <v>2</v>
      </c>
      <c r="K78" s="17"/>
    </row>
    <row r="79" spans="1:11" ht="18" x14ac:dyDescent="0.3">
      <c r="A79" s="22" t="str">
        <f t="shared" si="0"/>
        <v>M59</v>
      </c>
      <c r="B79" s="60"/>
      <c r="C79" s="25" t="s">
        <v>216</v>
      </c>
      <c r="D79" s="5" t="s">
        <v>8</v>
      </c>
      <c r="E79" s="7"/>
      <c r="F79" s="8"/>
      <c r="G79" s="17"/>
      <c r="H79" s="17">
        <f>COUNTIF(($D$15:$D79), $A$10)</f>
        <v>59</v>
      </c>
      <c r="I79" s="17">
        <f>COUNTIF(($D$15:$D79), $A$11)</f>
        <v>0</v>
      </c>
      <c r="J79" s="17">
        <f>COUNTIF(($D$15:$D79), $A$12)</f>
        <v>2</v>
      </c>
      <c r="K79" s="17"/>
    </row>
    <row r="80" spans="1:11" ht="18" x14ac:dyDescent="0.3">
      <c r="A80" s="22" t="str">
        <f t="shared" si="0"/>
        <v>M60</v>
      </c>
      <c r="B80" s="60"/>
      <c r="C80" s="25" t="s">
        <v>217</v>
      </c>
      <c r="D80" s="5" t="s">
        <v>8</v>
      </c>
      <c r="E80" s="7"/>
      <c r="F80" s="8"/>
      <c r="G80" s="17"/>
      <c r="H80" s="17">
        <f>COUNTIF(($D$15:$D80), $A$10)</f>
        <v>60</v>
      </c>
      <c r="I80" s="17">
        <f>COUNTIF(($D$15:$D80), $A$11)</f>
        <v>0</v>
      </c>
      <c r="J80" s="17">
        <f>COUNTIF(($D$15:$D80), $A$12)</f>
        <v>2</v>
      </c>
      <c r="K80" s="17"/>
    </row>
    <row r="81" spans="1:11" ht="18" x14ac:dyDescent="0.3">
      <c r="A81" s="22" t="str">
        <f t="shared" si="0"/>
        <v>M61</v>
      </c>
      <c r="B81" s="59"/>
      <c r="C81" s="25" t="s">
        <v>218</v>
      </c>
      <c r="D81" s="5" t="s">
        <v>8</v>
      </c>
      <c r="E81" s="7"/>
      <c r="F81" s="8"/>
      <c r="G81" s="17"/>
      <c r="H81" s="17">
        <f>COUNTIF(($D$15:$D81), $A$10)</f>
        <v>61</v>
      </c>
      <c r="I81" s="17">
        <f>COUNTIF(($D$15:$D81), $A$11)</f>
        <v>0</v>
      </c>
      <c r="J81" s="17">
        <f>COUNTIF(($D$15:$D81), $A$12)</f>
        <v>2</v>
      </c>
      <c r="K81" s="17"/>
    </row>
    <row r="82" spans="1:11" x14ac:dyDescent="0.3">
      <c r="A82" s="22" t="str">
        <f t="shared" si="0"/>
        <v>0</v>
      </c>
      <c r="B82" s="21" t="s">
        <v>220</v>
      </c>
      <c r="C82" s="21"/>
      <c r="D82" s="21"/>
      <c r="E82" s="21"/>
      <c r="F82" s="21"/>
      <c r="G82" s="17"/>
      <c r="H82" s="17">
        <f>COUNTIF(($D$15:$D82), $A$10)</f>
        <v>61</v>
      </c>
      <c r="I82" s="17">
        <f>COUNTIF(($D$15:$D82), $A$11)</f>
        <v>0</v>
      </c>
      <c r="J82" s="17">
        <f>COUNTIF(($D$15:$D82), $A$12)</f>
        <v>2</v>
      </c>
      <c r="K82" s="17"/>
    </row>
    <row r="83" spans="1:11" ht="33" x14ac:dyDescent="0.3">
      <c r="A83" s="22" t="str">
        <f t="shared" si="0"/>
        <v>M62</v>
      </c>
      <c r="B83" s="58" t="s">
        <v>220</v>
      </c>
      <c r="C83" s="25" t="s">
        <v>171</v>
      </c>
      <c r="D83" s="5" t="s">
        <v>8</v>
      </c>
      <c r="E83" s="7"/>
      <c r="F83" s="8"/>
      <c r="G83" s="17"/>
      <c r="H83" s="17">
        <f>COUNTIF(($D$15:$D83), $A$10)</f>
        <v>62</v>
      </c>
      <c r="I83" s="17">
        <f>COUNTIF(($D$15:$D83), $A$11)</f>
        <v>0</v>
      </c>
      <c r="J83" s="17">
        <f>COUNTIF(($D$15:$D83), $A$12)</f>
        <v>2</v>
      </c>
      <c r="K83" s="17"/>
    </row>
    <row r="84" spans="1:11" ht="18" x14ac:dyDescent="0.3">
      <c r="A84" s="22" t="str">
        <f t="shared" si="0"/>
        <v>M63</v>
      </c>
      <c r="B84" s="60"/>
      <c r="C84" s="25" t="s">
        <v>221</v>
      </c>
      <c r="D84" s="5" t="s">
        <v>8</v>
      </c>
      <c r="E84" s="7"/>
      <c r="F84" s="8"/>
      <c r="G84" s="17"/>
      <c r="H84" s="17">
        <f>COUNTIF(($D$15:$D84), $A$10)</f>
        <v>63</v>
      </c>
      <c r="I84" s="17">
        <f>COUNTIF(($D$15:$D84), $A$11)</f>
        <v>0</v>
      </c>
      <c r="J84" s="17">
        <f>COUNTIF(($D$15:$D84), $A$12)</f>
        <v>2</v>
      </c>
      <c r="K84" s="17"/>
    </row>
    <row r="85" spans="1:11" ht="18" x14ac:dyDescent="0.3">
      <c r="A85" s="22" t="str">
        <f t="shared" si="0"/>
        <v>M64</v>
      </c>
      <c r="B85" s="60"/>
      <c r="C85" s="25" t="s">
        <v>222</v>
      </c>
      <c r="D85" s="5" t="s">
        <v>8</v>
      </c>
      <c r="E85" s="7"/>
      <c r="F85" s="8"/>
      <c r="G85" s="17"/>
      <c r="H85" s="17">
        <f>COUNTIF(($D$15:$D85), $A$10)</f>
        <v>64</v>
      </c>
      <c r="I85" s="17">
        <f>COUNTIF(($D$15:$D85), $A$11)</f>
        <v>0</v>
      </c>
      <c r="J85" s="17">
        <f>COUNTIF(($D$15:$D85), $A$12)</f>
        <v>2</v>
      </c>
      <c r="K85" s="17"/>
    </row>
    <row r="86" spans="1:11" ht="18" x14ac:dyDescent="0.3">
      <c r="A86" s="22" t="str">
        <f t="shared" si="0"/>
        <v>M65</v>
      </c>
      <c r="B86" s="60"/>
      <c r="C86" s="25" t="s">
        <v>223</v>
      </c>
      <c r="D86" s="5" t="s">
        <v>8</v>
      </c>
      <c r="E86" s="7"/>
      <c r="F86" s="8"/>
      <c r="G86" s="17"/>
      <c r="H86" s="17">
        <f>COUNTIF(($D$15:$D86), $A$10)</f>
        <v>65</v>
      </c>
      <c r="I86" s="17">
        <f>COUNTIF(($D$15:$D86), $A$11)</f>
        <v>0</v>
      </c>
      <c r="J86" s="17">
        <f>COUNTIF(($D$15:$D86), $A$12)</f>
        <v>2</v>
      </c>
      <c r="K86" s="17"/>
    </row>
    <row r="87" spans="1:11" ht="33" x14ac:dyDescent="0.3">
      <c r="A87" s="22" t="str">
        <f t="shared" si="0"/>
        <v>M66</v>
      </c>
      <c r="B87" s="60"/>
      <c r="C87" s="25" t="s">
        <v>224</v>
      </c>
      <c r="D87" s="5" t="s">
        <v>8</v>
      </c>
      <c r="E87" s="7"/>
      <c r="F87" s="8"/>
      <c r="G87" s="17"/>
      <c r="H87" s="17">
        <f>COUNTIF(($D$15:$D87), $A$10)</f>
        <v>66</v>
      </c>
      <c r="I87" s="17">
        <f>COUNTIF(($D$15:$D87), $A$11)</f>
        <v>0</v>
      </c>
      <c r="J87" s="17">
        <f>COUNTIF(($D$15:$D87), $A$12)</f>
        <v>2</v>
      </c>
      <c r="K87" s="17"/>
    </row>
    <row r="88" spans="1:11" ht="18" x14ac:dyDescent="0.3">
      <c r="A88" s="22" t="str">
        <f t="shared" si="0"/>
        <v>M67</v>
      </c>
      <c r="B88" s="60"/>
      <c r="C88" s="25" t="s">
        <v>225</v>
      </c>
      <c r="D88" s="5" t="s">
        <v>8</v>
      </c>
      <c r="E88" s="7"/>
      <c r="F88" s="8"/>
      <c r="G88" s="17"/>
      <c r="H88" s="17">
        <f>COUNTIF(($D$15:$D88), $A$10)</f>
        <v>67</v>
      </c>
      <c r="I88" s="17">
        <f>COUNTIF(($D$15:$D88), $A$11)</f>
        <v>0</v>
      </c>
      <c r="J88" s="17">
        <f>COUNTIF(($D$15:$D88), $A$12)</f>
        <v>2</v>
      </c>
      <c r="K88" s="17"/>
    </row>
    <row r="89" spans="1:11" ht="18" x14ac:dyDescent="0.3">
      <c r="A89" s="22" t="str">
        <f t="shared" si="0"/>
        <v>M68</v>
      </c>
      <c r="B89" s="60"/>
      <c r="C89" s="25" t="s">
        <v>226</v>
      </c>
      <c r="D89" s="5" t="s">
        <v>8</v>
      </c>
      <c r="E89" s="7"/>
      <c r="F89" s="8"/>
      <c r="G89" s="17"/>
      <c r="H89" s="17">
        <f>COUNTIF(($D$15:$D89), $A$10)</f>
        <v>68</v>
      </c>
      <c r="I89" s="17">
        <f>COUNTIF(($D$15:$D89), $A$11)</f>
        <v>0</v>
      </c>
      <c r="J89" s="17">
        <f>COUNTIF(($D$15:$D89), $A$12)</f>
        <v>2</v>
      </c>
      <c r="K89" s="17"/>
    </row>
    <row r="90" spans="1:11" ht="33" x14ac:dyDescent="0.3">
      <c r="A90" s="22" t="str">
        <f t="shared" si="0"/>
        <v>M69</v>
      </c>
      <c r="B90" s="60"/>
      <c r="C90" s="25" t="s">
        <v>227</v>
      </c>
      <c r="D90" s="5" t="s">
        <v>8</v>
      </c>
      <c r="E90" s="7"/>
      <c r="F90" s="8"/>
      <c r="G90" s="17"/>
      <c r="H90" s="17">
        <f>COUNTIF(($D$15:$D90), $A$10)</f>
        <v>69</v>
      </c>
      <c r="I90" s="17">
        <f>COUNTIF(($D$15:$D90), $A$11)</f>
        <v>0</v>
      </c>
      <c r="J90" s="17">
        <f>COUNTIF(($D$15:$D90), $A$12)</f>
        <v>2</v>
      </c>
      <c r="K90" s="17"/>
    </row>
    <row r="91" spans="1:11" ht="49.5" x14ac:dyDescent="0.3">
      <c r="A91" s="22" t="str">
        <f t="shared" si="0"/>
        <v>M70</v>
      </c>
      <c r="B91" s="60"/>
      <c r="C91" s="25" t="s">
        <v>228</v>
      </c>
      <c r="D91" s="5" t="s">
        <v>8</v>
      </c>
      <c r="E91" s="7"/>
      <c r="F91" s="8"/>
      <c r="G91" s="17"/>
      <c r="H91" s="17">
        <f>COUNTIF(($D$15:$D91), $A$10)</f>
        <v>70</v>
      </c>
      <c r="I91" s="17">
        <f>COUNTIF(($D$15:$D91), $A$11)</f>
        <v>0</v>
      </c>
      <c r="J91" s="17">
        <f>COUNTIF(($D$15:$D91), $A$12)</f>
        <v>2</v>
      </c>
      <c r="K91" s="17"/>
    </row>
    <row r="92" spans="1:11" ht="18" x14ac:dyDescent="0.3">
      <c r="A92" s="22" t="str">
        <f t="shared" si="0"/>
        <v>M71</v>
      </c>
      <c r="B92" s="60"/>
      <c r="C92" s="25" t="s">
        <v>229</v>
      </c>
      <c r="D92" s="5" t="s">
        <v>8</v>
      </c>
      <c r="E92" s="7"/>
      <c r="F92" s="8"/>
      <c r="G92" s="17"/>
      <c r="H92" s="17">
        <f>COUNTIF(($D$15:$D92), $A$10)</f>
        <v>71</v>
      </c>
      <c r="I92" s="17">
        <f>COUNTIF(($D$15:$D92), $A$11)</f>
        <v>0</v>
      </c>
      <c r="J92" s="17">
        <f>COUNTIF(($D$15:$D92), $A$12)</f>
        <v>2</v>
      </c>
      <c r="K92" s="17"/>
    </row>
    <row r="93" spans="1:11" ht="18" x14ac:dyDescent="0.3">
      <c r="A93" s="22" t="str">
        <f t="shared" si="0"/>
        <v>M72</v>
      </c>
      <c r="B93" s="60"/>
      <c r="C93" s="25" t="s">
        <v>230</v>
      </c>
      <c r="D93" s="5" t="s">
        <v>8</v>
      </c>
      <c r="E93" s="7"/>
      <c r="F93" s="8"/>
      <c r="G93" s="17"/>
      <c r="H93" s="17">
        <f>COUNTIF(($D$15:$D93), $A$10)</f>
        <v>72</v>
      </c>
      <c r="I93" s="17">
        <f>COUNTIF(($D$15:$D93), $A$11)</f>
        <v>0</v>
      </c>
      <c r="J93" s="17">
        <f>COUNTIF(($D$15:$D93), $A$12)</f>
        <v>2</v>
      </c>
      <c r="K93" s="17"/>
    </row>
    <row r="94" spans="1:11" ht="18" x14ac:dyDescent="0.3">
      <c r="A94" s="22" t="str">
        <f t="shared" si="0"/>
        <v>M73</v>
      </c>
      <c r="B94" s="60"/>
      <c r="C94" s="25" t="s">
        <v>231</v>
      </c>
      <c r="D94" s="5" t="s">
        <v>8</v>
      </c>
      <c r="E94" s="7"/>
      <c r="F94" s="8"/>
      <c r="G94" s="17"/>
      <c r="H94" s="17">
        <f>COUNTIF(($D$15:$D94), $A$10)</f>
        <v>73</v>
      </c>
      <c r="I94" s="17">
        <f>COUNTIF(($D$15:$D94), $A$11)</f>
        <v>0</v>
      </c>
      <c r="J94" s="17">
        <f>COUNTIF(($D$15:$D94), $A$12)</f>
        <v>2</v>
      </c>
      <c r="K94" s="17"/>
    </row>
    <row r="95" spans="1:11" ht="18" x14ac:dyDescent="0.3">
      <c r="A95" s="22" t="str">
        <f t="shared" si="0"/>
        <v>M74</v>
      </c>
      <c r="B95" s="60"/>
      <c r="C95" s="25" t="s">
        <v>232</v>
      </c>
      <c r="D95" s="5" t="s">
        <v>8</v>
      </c>
      <c r="E95" s="7"/>
      <c r="F95" s="8"/>
      <c r="G95" s="17"/>
      <c r="H95" s="17">
        <f>COUNTIF(($D$15:$D95), $A$10)</f>
        <v>74</v>
      </c>
      <c r="I95" s="17">
        <f>COUNTIF(($D$15:$D95), $A$11)</f>
        <v>0</v>
      </c>
      <c r="J95" s="17">
        <f>COUNTIF(($D$15:$D95), $A$12)</f>
        <v>2</v>
      </c>
      <c r="K95" s="17"/>
    </row>
    <row r="96" spans="1:11" ht="33" x14ac:dyDescent="0.3">
      <c r="A96" s="22" t="str">
        <f t="shared" si="0"/>
        <v>M75</v>
      </c>
      <c r="B96" s="60"/>
      <c r="C96" s="25" t="s">
        <v>233</v>
      </c>
      <c r="D96" s="5" t="s">
        <v>8</v>
      </c>
      <c r="E96" s="7"/>
      <c r="F96" s="8"/>
      <c r="G96" s="17"/>
      <c r="H96" s="17">
        <f>COUNTIF(($D$15:$D96), $A$10)</f>
        <v>75</v>
      </c>
      <c r="I96" s="17">
        <f>COUNTIF(($D$15:$D96), $A$11)</f>
        <v>0</v>
      </c>
      <c r="J96" s="17">
        <f>COUNTIF(($D$15:$D96), $A$12)</f>
        <v>2</v>
      </c>
      <c r="K96" s="17"/>
    </row>
    <row r="97" spans="1:11" ht="18" x14ac:dyDescent="0.3">
      <c r="A97" s="22" t="str">
        <f t="shared" si="0"/>
        <v>M76</v>
      </c>
      <c r="B97" s="60"/>
      <c r="C97" s="25" t="s">
        <v>234</v>
      </c>
      <c r="D97" s="5" t="s">
        <v>8</v>
      </c>
      <c r="E97" s="7"/>
      <c r="F97" s="8"/>
      <c r="G97" s="17"/>
      <c r="H97" s="17">
        <f>COUNTIF(($D$15:$D97), $A$10)</f>
        <v>76</v>
      </c>
      <c r="I97" s="17">
        <f>COUNTIF(($D$15:$D97), $A$11)</f>
        <v>0</v>
      </c>
      <c r="J97" s="17">
        <f>COUNTIF(($D$15:$D97), $A$12)</f>
        <v>2</v>
      </c>
      <c r="K97" s="17"/>
    </row>
    <row r="98" spans="1:11" ht="33" x14ac:dyDescent="0.3">
      <c r="A98" s="22" t="str">
        <f t="shared" si="0"/>
        <v>M77</v>
      </c>
      <c r="B98" s="59"/>
      <c r="C98" s="25" t="s">
        <v>235</v>
      </c>
      <c r="D98" s="5" t="s">
        <v>8</v>
      </c>
      <c r="E98" s="7"/>
      <c r="F98" s="8"/>
      <c r="G98" s="17"/>
      <c r="H98" s="17">
        <f>COUNTIF(($D$15:$D98), $A$10)</f>
        <v>77</v>
      </c>
      <c r="I98" s="17">
        <f>COUNTIF(($D$15:$D98), $A$11)</f>
        <v>0</v>
      </c>
      <c r="J98" s="17">
        <f>COUNTIF(($D$15:$D98), $A$12)</f>
        <v>2</v>
      </c>
      <c r="K98" s="17"/>
    </row>
    <row r="99" spans="1:11" x14ac:dyDescent="0.3">
      <c r="A99" s="22" t="str">
        <f t="shared" si="0"/>
        <v>0</v>
      </c>
      <c r="B99" s="21" t="s">
        <v>23</v>
      </c>
      <c r="C99" s="21"/>
      <c r="D99" s="21"/>
      <c r="E99" s="21"/>
      <c r="F99" s="21"/>
      <c r="G99" s="17"/>
      <c r="H99" s="17">
        <f>COUNTIF(($D$15:$D99), $A$10)</f>
        <v>77</v>
      </c>
      <c r="I99" s="17">
        <f>COUNTIF(($D$15:$D99), $A$11)</f>
        <v>0</v>
      </c>
      <c r="J99" s="17">
        <f>COUNTIF(($D$15:$D99), $A$12)</f>
        <v>2</v>
      </c>
      <c r="K99" s="17"/>
    </row>
    <row r="100" spans="1:11" ht="18" x14ac:dyDescent="0.3">
      <c r="A100" s="22" t="str">
        <f t="shared" si="0"/>
        <v>M78</v>
      </c>
      <c r="B100" s="58" t="s">
        <v>60</v>
      </c>
      <c r="C100" s="25" t="s">
        <v>42</v>
      </c>
      <c r="D100" s="5" t="s">
        <v>8</v>
      </c>
      <c r="E100" s="7"/>
      <c r="F100" s="8"/>
      <c r="G100" s="17"/>
      <c r="H100" s="17">
        <f>COUNTIF(($D$15:$D100), $A$10)</f>
        <v>78</v>
      </c>
      <c r="I100" s="17">
        <f>COUNTIF(($D$15:$D100), $A$11)</f>
        <v>0</v>
      </c>
      <c r="J100" s="17">
        <f>COUNTIF(($D$15:$D100), $A$12)</f>
        <v>2</v>
      </c>
      <c r="K100" s="17"/>
    </row>
    <row r="101" spans="1:11" ht="18" x14ac:dyDescent="0.3">
      <c r="A101" s="22" t="str">
        <f t="shared" si="0"/>
        <v>M79</v>
      </c>
      <c r="B101" s="60"/>
      <c r="C101" s="25" t="s">
        <v>43</v>
      </c>
      <c r="D101" s="5" t="s">
        <v>8</v>
      </c>
      <c r="E101" s="7"/>
      <c r="F101" s="8"/>
      <c r="G101" s="17"/>
      <c r="H101" s="17">
        <f>COUNTIF(($D$15:$D101), $A$10)</f>
        <v>79</v>
      </c>
      <c r="I101" s="17">
        <f>COUNTIF(($D$15:$D101), $A$11)</f>
        <v>0</v>
      </c>
      <c r="J101" s="17">
        <f>COUNTIF(($D$15:$D101), $A$12)</f>
        <v>2</v>
      </c>
      <c r="K101" s="17"/>
    </row>
    <row r="102" spans="1:11" ht="18" x14ac:dyDescent="0.3">
      <c r="A102" s="22" t="str">
        <f t="shared" si="0"/>
        <v>M80</v>
      </c>
      <c r="B102" s="60"/>
      <c r="C102" s="25" t="s">
        <v>44</v>
      </c>
      <c r="D102" s="5" t="s">
        <v>8</v>
      </c>
      <c r="E102" s="7"/>
      <c r="F102" s="8"/>
      <c r="G102" s="17"/>
      <c r="H102" s="17">
        <f>COUNTIF(($D$15:$D102), $A$10)</f>
        <v>80</v>
      </c>
      <c r="I102" s="17">
        <f>COUNTIF(($D$15:$D102), $A$11)</f>
        <v>0</v>
      </c>
      <c r="J102" s="17">
        <f>COUNTIF(($D$15:$D102), $A$12)</f>
        <v>2</v>
      </c>
      <c r="K102" s="17"/>
    </row>
    <row r="103" spans="1:11" ht="18" x14ac:dyDescent="0.3">
      <c r="A103" s="22" t="str">
        <f t="shared" si="0"/>
        <v>M81</v>
      </c>
      <c r="B103" s="60"/>
      <c r="C103" s="25" t="s">
        <v>45</v>
      </c>
      <c r="D103" s="5" t="s">
        <v>8</v>
      </c>
      <c r="E103" s="7"/>
      <c r="F103" s="8"/>
      <c r="G103" s="17"/>
      <c r="H103" s="17">
        <f>COUNTIF(($D$15:$D103), $A$10)</f>
        <v>81</v>
      </c>
      <c r="I103" s="17">
        <f>COUNTIF(($D$15:$D103), $A$11)</f>
        <v>0</v>
      </c>
      <c r="J103" s="17">
        <f>COUNTIF(($D$15:$D103), $A$12)</f>
        <v>2</v>
      </c>
      <c r="K103" s="17"/>
    </row>
    <row r="104" spans="1:11" ht="18" x14ac:dyDescent="0.3">
      <c r="A104" s="22" t="str">
        <f t="shared" si="0"/>
        <v>D3</v>
      </c>
      <c r="B104" s="60"/>
      <c r="C104" s="25" t="s">
        <v>46</v>
      </c>
      <c r="D104" s="5" t="s">
        <v>10</v>
      </c>
      <c r="E104" s="7"/>
      <c r="F104" s="8"/>
      <c r="G104" s="17"/>
      <c r="H104" s="17">
        <f>COUNTIF(($D$15:$D104), $A$10)</f>
        <v>81</v>
      </c>
      <c r="I104" s="17">
        <f>COUNTIF(($D$15:$D104), $A$11)</f>
        <v>0</v>
      </c>
      <c r="J104" s="17">
        <f>COUNTIF(($D$15:$D104), $A$12)</f>
        <v>3</v>
      </c>
      <c r="K104" s="17"/>
    </row>
    <row r="105" spans="1:11" ht="18" x14ac:dyDescent="0.3">
      <c r="A105" s="22" t="str">
        <f t="shared" si="0"/>
        <v>O1</v>
      </c>
      <c r="B105" s="60"/>
      <c r="C105" s="25" t="s">
        <v>47</v>
      </c>
      <c r="D105" s="5" t="s">
        <v>9</v>
      </c>
      <c r="E105" s="7"/>
      <c r="F105" s="8"/>
      <c r="G105" s="17"/>
      <c r="H105" s="17">
        <f>COUNTIF(($D$15:$D105), $A$10)</f>
        <v>81</v>
      </c>
      <c r="I105" s="17">
        <f>COUNTIF(($D$15:$D105), $A$11)</f>
        <v>1</v>
      </c>
      <c r="J105" s="17">
        <f>COUNTIF(($D$15:$D105), $A$12)</f>
        <v>3</v>
      </c>
      <c r="K105" s="17"/>
    </row>
    <row r="106" spans="1:11" ht="18" x14ac:dyDescent="0.3">
      <c r="A106" s="22" t="str">
        <f t="shared" si="0"/>
        <v>M82</v>
      </c>
      <c r="B106" s="60"/>
      <c r="C106" s="25" t="s">
        <v>48</v>
      </c>
      <c r="D106" s="5" t="s">
        <v>8</v>
      </c>
      <c r="E106" s="7"/>
      <c r="F106" s="8"/>
      <c r="G106" s="17"/>
      <c r="H106" s="17">
        <f>COUNTIF(($D$15:$D106), $A$10)</f>
        <v>82</v>
      </c>
      <c r="I106" s="17">
        <f>COUNTIF(($D$15:$D106), $A$11)</f>
        <v>1</v>
      </c>
      <c r="J106" s="17">
        <f>COUNTIF(($D$15:$D106), $A$12)</f>
        <v>3</v>
      </c>
      <c r="K106" s="17"/>
    </row>
    <row r="107" spans="1:11" ht="18" x14ac:dyDescent="0.3">
      <c r="A107" s="22" t="str">
        <f t="shared" si="0"/>
        <v>M83</v>
      </c>
      <c r="B107" s="60"/>
      <c r="C107" s="25" t="s">
        <v>49</v>
      </c>
      <c r="D107" s="5" t="s">
        <v>8</v>
      </c>
      <c r="E107" s="7"/>
      <c r="F107" s="8"/>
      <c r="G107" s="17"/>
      <c r="H107" s="17">
        <f>COUNTIF(($D$15:$D107), $A$10)</f>
        <v>83</v>
      </c>
      <c r="I107" s="17">
        <f>COUNTIF(($D$15:$D107), $A$11)</f>
        <v>1</v>
      </c>
      <c r="J107" s="17">
        <f>COUNTIF(($D$15:$D107), $A$12)</f>
        <v>3</v>
      </c>
      <c r="K107" s="17"/>
    </row>
    <row r="108" spans="1:11" ht="18" x14ac:dyDescent="0.3">
      <c r="A108" s="22" t="str">
        <f t="shared" si="0"/>
        <v>M84</v>
      </c>
      <c r="B108" s="60"/>
      <c r="C108" s="25" t="s">
        <v>50</v>
      </c>
      <c r="D108" s="5" t="s">
        <v>8</v>
      </c>
      <c r="E108" s="7"/>
      <c r="F108" s="8"/>
      <c r="G108" s="17"/>
      <c r="H108" s="17">
        <f>COUNTIF(($D$15:$D108), $A$10)</f>
        <v>84</v>
      </c>
      <c r="I108" s="17">
        <f>COUNTIF(($D$15:$D108), $A$11)</f>
        <v>1</v>
      </c>
      <c r="J108" s="17">
        <f>COUNTIF(($D$15:$D108), $A$12)</f>
        <v>3</v>
      </c>
      <c r="K108" s="17"/>
    </row>
    <row r="109" spans="1:11" ht="18" x14ac:dyDescent="0.3">
      <c r="A109" s="22" t="str">
        <f t="shared" si="0"/>
        <v>D4</v>
      </c>
      <c r="B109" s="60"/>
      <c r="C109" s="25" t="s">
        <v>51</v>
      </c>
      <c r="D109" s="5" t="s">
        <v>10</v>
      </c>
      <c r="E109" s="7"/>
      <c r="F109" s="8"/>
      <c r="G109" s="17"/>
      <c r="H109" s="17">
        <f>COUNTIF(($D$15:$D109), $A$10)</f>
        <v>84</v>
      </c>
      <c r="I109" s="17">
        <f>COUNTIF(($D$15:$D109), $A$11)</f>
        <v>1</v>
      </c>
      <c r="J109" s="17">
        <f>COUNTIF(($D$15:$D109), $A$12)</f>
        <v>4</v>
      </c>
      <c r="K109" s="17"/>
    </row>
    <row r="110" spans="1:11" ht="18" x14ac:dyDescent="0.3">
      <c r="A110" s="22" t="str">
        <f t="shared" si="0"/>
        <v>D5</v>
      </c>
      <c r="B110" s="60"/>
      <c r="C110" s="25" t="s">
        <v>52</v>
      </c>
      <c r="D110" s="5" t="s">
        <v>10</v>
      </c>
      <c r="E110" s="7"/>
      <c r="F110" s="8"/>
      <c r="G110" s="17"/>
      <c r="H110" s="17">
        <f>COUNTIF(($D$15:$D110), $A$10)</f>
        <v>84</v>
      </c>
      <c r="I110" s="17">
        <f>COUNTIF(($D$15:$D110), $A$11)</f>
        <v>1</v>
      </c>
      <c r="J110" s="17">
        <f>COUNTIF(($D$15:$D110), $A$12)</f>
        <v>5</v>
      </c>
      <c r="K110" s="17"/>
    </row>
    <row r="111" spans="1:11" ht="18" x14ac:dyDescent="0.3">
      <c r="A111" s="22" t="str">
        <f t="shared" si="0"/>
        <v>O2</v>
      </c>
      <c r="B111" s="60"/>
      <c r="C111" s="25" t="s">
        <v>53</v>
      </c>
      <c r="D111" s="5" t="s">
        <v>9</v>
      </c>
      <c r="E111" s="7"/>
      <c r="F111" s="8"/>
      <c r="G111" s="17"/>
      <c r="H111" s="17">
        <f>COUNTIF(($D$15:$D111), $A$10)</f>
        <v>84</v>
      </c>
      <c r="I111" s="17">
        <f>COUNTIF(($D$15:$D111), $A$11)</f>
        <v>2</v>
      </c>
      <c r="J111" s="17">
        <f>COUNTIF(($D$15:$D111), $A$12)</f>
        <v>5</v>
      </c>
      <c r="K111" s="17"/>
    </row>
    <row r="112" spans="1:11" ht="18" x14ac:dyDescent="0.3">
      <c r="A112" s="22" t="str">
        <f t="shared" si="0"/>
        <v>M85</v>
      </c>
      <c r="B112" s="60"/>
      <c r="C112" s="25" t="s">
        <v>54</v>
      </c>
      <c r="D112" s="5" t="s">
        <v>8</v>
      </c>
      <c r="E112" s="7"/>
      <c r="F112" s="8"/>
      <c r="G112" s="17"/>
      <c r="H112" s="17">
        <f>COUNTIF(($D$15:$D112), $A$10)</f>
        <v>85</v>
      </c>
      <c r="I112" s="17">
        <f>COUNTIF(($D$15:$D112), $A$11)</f>
        <v>2</v>
      </c>
      <c r="J112" s="17">
        <f>COUNTIF(($D$15:$D112), $A$12)</f>
        <v>5</v>
      </c>
      <c r="K112" s="17"/>
    </row>
    <row r="113" spans="1:11" ht="18" x14ac:dyDescent="0.3">
      <c r="A113" s="22" t="str">
        <f t="shared" si="0"/>
        <v>M86</v>
      </c>
      <c r="B113" s="60"/>
      <c r="C113" s="25" t="s">
        <v>55</v>
      </c>
      <c r="D113" s="5" t="s">
        <v>8</v>
      </c>
      <c r="E113" s="7"/>
      <c r="F113" s="8"/>
      <c r="G113" s="17"/>
      <c r="H113" s="17">
        <f>COUNTIF(($D$15:$D113), $A$10)</f>
        <v>86</v>
      </c>
      <c r="I113" s="17">
        <f>COUNTIF(($D$15:$D113), $A$11)</f>
        <v>2</v>
      </c>
      <c r="J113" s="17">
        <f>COUNTIF(($D$15:$D113), $A$12)</f>
        <v>5</v>
      </c>
      <c r="K113" s="17"/>
    </row>
    <row r="114" spans="1:11" ht="33" x14ac:dyDescent="0.3">
      <c r="A114" s="22" t="str">
        <f t="shared" si="0"/>
        <v>M87</v>
      </c>
      <c r="B114" s="60"/>
      <c r="C114" s="25" t="s">
        <v>56</v>
      </c>
      <c r="D114" s="5" t="s">
        <v>8</v>
      </c>
      <c r="E114" s="7"/>
      <c r="F114" s="8"/>
      <c r="G114" s="17"/>
      <c r="H114" s="17">
        <f>COUNTIF(($D$15:$D114), $A$10)</f>
        <v>87</v>
      </c>
      <c r="I114" s="17">
        <f>COUNTIF(($D$15:$D114), $A$11)</f>
        <v>2</v>
      </c>
      <c r="J114" s="17">
        <f>COUNTIF(($D$15:$D114), $A$12)</f>
        <v>5</v>
      </c>
      <c r="K114" s="17"/>
    </row>
    <row r="115" spans="1:11" ht="18" x14ac:dyDescent="0.3">
      <c r="A115" s="22" t="str">
        <f t="shared" si="0"/>
        <v>M88</v>
      </c>
      <c r="B115" s="60"/>
      <c r="C115" s="25" t="s">
        <v>173</v>
      </c>
      <c r="D115" s="5" t="s">
        <v>8</v>
      </c>
      <c r="E115" s="7"/>
      <c r="F115" s="8"/>
      <c r="G115" s="17"/>
      <c r="H115" s="17">
        <f>COUNTIF(($D$15:$D115), $A$10)</f>
        <v>88</v>
      </c>
      <c r="I115" s="17">
        <f>COUNTIF(($D$15:$D115), $A$11)</f>
        <v>2</v>
      </c>
      <c r="J115" s="17">
        <f>COUNTIF(($D$15:$D115), $A$12)</f>
        <v>5</v>
      </c>
      <c r="K115" s="17"/>
    </row>
    <row r="116" spans="1:11" ht="18" x14ac:dyDescent="0.3">
      <c r="A116" s="22" t="str">
        <f t="shared" si="0"/>
        <v>D6</v>
      </c>
      <c r="B116" s="59"/>
      <c r="C116" s="25" t="s">
        <v>59</v>
      </c>
      <c r="D116" s="5" t="s">
        <v>10</v>
      </c>
      <c r="E116" s="7"/>
      <c r="F116" s="8"/>
      <c r="G116" s="17"/>
      <c r="H116" s="17">
        <f>COUNTIF(($D$15:$D116), $A$10)</f>
        <v>88</v>
      </c>
      <c r="I116" s="17">
        <f>COUNTIF(($D$15:$D116), $A$11)</f>
        <v>2</v>
      </c>
      <c r="J116" s="17">
        <f>COUNTIF(($D$15:$D116), $A$12)</f>
        <v>6</v>
      </c>
      <c r="K116" s="17"/>
    </row>
    <row r="117" spans="1:11" x14ac:dyDescent="0.3">
      <c r="A117" s="22" t="str">
        <f t="shared" si="0"/>
        <v>0</v>
      </c>
      <c r="B117" s="21" t="s">
        <v>257</v>
      </c>
      <c r="C117" s="21"/>
      <c r="D117" s="21"/>
      <c r="E117" s="21"/>
      <c r="F117" s="21"/>
      <c r="G117" s="17"/>
      <c r="H117" s="17">
        <f>COUNTIF(($D$15:$D117), $A$10)</f>
        <v>88</v>
      </c>
      <c r="I117" s="17">
        <f>COUNTIF(($D$15:$D117), $A$11)</f>
        <v>2</v>
      </c>
      <c r="J117" s="17">
        <f>COUNTIF(($D$15:$D117), $A$12)</f>
        <v>6</v>
      </c>
      <c r="K117" s="17"/>
    </row>
    <row r="118" spans="1:11" ht="18" x14ac:dyDescent="0.3">
      <c r="A118" s="22" t="str">
        <f t="shared" si="0"/>
        <v>D7</v>
      </c>
      <c r="B118" s="58" t="s">
        <v>84</v>
      </c>
      <c r="C118" s="25" t="s">
        <v>236</v>
      </c>
      <c r="D118" s="5" t="s">
        <v>10</v>
      </c>
      <c r="E118" s="7"/>
      <c r="F118" s="8"/>
      <c r="G118" s="17"/>
      <c r="H118" s="17">
        <f>COUNTIF(($D$15:$D118), $A$10)</f>
        <v>88</v>
      </c>
      <c r="I118" s="17">
        <f>COUNTIF(($D$15:$D118), $A$11)</f>
        <v>2</v>
      </c>
      <c r="J118" s="17">
        <f>COUNTIF(($D$15:$D118), $A$12)</f>
        <v>7</v>
      </c>
      <c r="K118" s="17"/>
    </row>
    <row r="119" spans="1:11" ht="18" x14ac:dyDescent="0.3">
      <c r="A119" s="22" t="str">
        <f t="shared" si="0"/>
        <v>M89</v>
      </c>
      <c r="B119" s="60"/>
      <c r="C119" s="25" t="s">
        <v>86</v>
      </c>
      <c r="D119" s="5" t="s">
        <v>8</v>
      </c>
      <c r="E119" s="7"/>
      <c r="F119" s="8"/>
      <c r="G119" s="17"/>
      <c r="H119" s="17">
        <f>COUNTIF(($D$15:$D119), $A$10)</f>
        <v>89</v>
      </c>
      <c r="I119" s="17">
        <f>COUNTIF(($D$15:$D119), $A$11)</f>
        <v>2</v>
      </c>
      <c r="J119" s="17">
        <f>COUNTIF(($D$15:$D119), $A$12)</f>
        <v>7</v>
      </c>
      <c r="K119" s="17"/>
    </row>
    <row r="120" spans="1:11" ht="18" x14ac:dyDescent="0.3">
      <c r="A120" s="22" t="str">
        <f t="shared" si="0"/>
        <v>M90</v>
      </c>
      <c r="B120" s="60"/>
      <c r="C120" s="25" t="s">
        <v>87</v>
      </c>
      <c r="D120" s="5" t="s">
        <v>8</v>
      </c>
      <c r="E120" s="7"/>
      <c r="F120" s="8"/>
      <c r="G120" s="17"/>
      <c r="H120" s="17">
        <f>COUNTIF(($D$15:$D120), $A$10)</f>
        <v>90</v>
      </c>
      <c r="I120" s="17">
        <f>COUNTIF(($D$15:$D120), $A$11)</f>
        <v>2</v>
      </c>
      <c r="J120" s="17">
        <f>COUNTIF(($D$15:$D120), $A$12)</f>
        <v>7</v>
      </c>
      <c r="K120" s="17"/>
    </row>
    <row r="121" spans="1:11" ht="18" x14ac:dyDescent="0.3">
      <c r="A121" s="22" t="str">
        <f t="shared" si="0"/>
        <v>M91</v>
      </c>
      <c r="B121" s="60"/>
      <c r="C121" s="25" t="s">
        <v>129</v>
      </c>
      <c r="D121" s="5" t="s">
        <v>8</v>
      </c>
      <c r="E121" s="7"/>
      <c r="F121" s="8"/>
      <c r="G121" s="17"/>
      <c r="H121" s="17">
        <f>COUNTIF(($D$15:$D121), $A$10)</f>
        <v>91</v>
      </c>
      <c r="I121" s="17">
        <f>COUNTIF(($D$15:$D121), $A$11)</f>
        <v>2</v>
      </c>
      <c r="J121" s="17">
        <f>COUNTIF(($D$15:$D121), $A$12)</f>
        <v>7</v>
      </c>
      <c r="K121" s="17"/>
    </row>
    <row r="122" spans="1:11" ht="18" x14ac:dyDescent="0.3">
      <c r="A122" s="22" t="str">
        <f t="shared" si="0"/>
        <v>M92</v>
      </c>
      <c r="B122" s="60"/>
      <c r="C122" s="25" t="s">
        <v>237</v>
      </c>
      <c r="D122" s="5" t="s">
        <v>8</v>
      </c>
      <c r="E122" s="7"/>
      <c r="F122" s="8"/>
      <c r="G122" s="17"/>
      <c r="H122" s="17">
        <f>COUNTIF(($D$15:$D122), $A$10)</f>
        <v>92</v>
      </c>
      <c r="I122" s="17">
        <f>COUNTIF(($D$15:$D122), $A$11)</f>
        <v>2</v>
      </c>
      <c r="J122" s="17">
        <f>COUNTIF(($D$15:$D122), $A$12)</f>
        <v>7</v>
      </c>
      <c r="K122" s="17"/>
    </row>
    <row r="123" spans="1:11" ht="18" x14ac:dyDescent="0.3">
      <c r="A123" s="22" t="str">
        <f t="shared" si="0"/>
        <v>D8</v>
      </c>
      <c r="B123" s="60"/>
      <c r="C123" s="25" t="s">
        <v>91</v>
      </c>
      <c r="D123" s="5" t="s">
        <v>10</v>
      </c>
      <c r="E123" s="7"/>
      <c r="F123" s="8"/>
      <c r="G123" s="17"/>
      <c r="H123" s="17">
        <f>COUNTIF(($D$15:$D123), $A$10)</f>
        <v>92</v>
      </c>
      <c r="I123" s="17">
        <f>COUNTIF(($D$15:$D123), $A$11)</f>
        <v>2</v>
      </c>
      <c r="J123" s="17">
        <f>COUNTIF(($D$15:$D123), $A$12)</f>
        <v>8</v>
      </c>
      <c r="K123" s="17"/>
    </row>
    <row r="124" spans="1:11" ht="18" x14ac:dyDescent="0.3">
      <c r="A124" s="22" t="str">
        <f t="shared" si="0"/>
        <v>M93</v>
      </c>
      <c r="B124" s="60"/>
      <c r="C124" s="25" t="s">
        <v>238</v>
      </c>
      <c r="D124" s="5" t="s">
        <v>8</v>
      </c>
      <c r="E124" s="7"/>
      <c r="F124" s="8"/>
      <c r="G124" s="17"/>
      <c r="H124" s="17">
        <f>COUNTIF(($D$15:$D124), $A$10)</f>
        <v>93</v>
      </c>
      <c r="I124" s="17">
        <f>COUNTIF(($D$15:$D124), $A$11)</f>
        <v>2</v>
      </c>
      <c r="J124" s="17">
        <f>COUNTIF(($D$15:$D124), $A$12)</f>
        <v>8</v>
      </c>
      <c r="K124" s="17"/>
    </row>
    <row r="125" spans="1:11" ht="18" x14ac:dyDescent="0.3">
      <c r="A125" s="22" t="str">
        <f t="shared" si="0"/>
        <v>D9</v>
      </c>
      <c r="B125" s="60"/>
      <c r="C125" s="25" t="s">
        <v>239</v>
      </c>
      <c r="D125" s="5" t="s">
        <v>10</v>
      </c>
      <c r="E125" s="7"/>
      <c r="F125" s="8"/>
      <c r="G125" s="17"/>
      <c r="H125" s="17">
        <f>COUNTIF(($D$15:$D125), $A$10)</f>
        <v>93</v>
      </c>
      <c r="I125" s="17">
        <f>COUNTIF(($D$15:$D125), $A$11)</f>
        <v>2</v>
      </c>
      <c r="J125" s="17">
        <f>COUNTIF(($D$15:$D125), $A$12)</f>
        <v>9</v>
      </c>
      <c r="K125" s="17"/>
    </row>
    <row r="126" spans="1:11" ht="33" x14ac:dyDescent="0.3">
      <c r="A126" s="22" t="str">
        <f t="shared" si="0"/>
        <v>O3</v>
      </c>
      <c r="B126" s="60"/>
      <c r="C126" s="25" t="s">
        <v>94</v>
      </c>
      <c r="D126" s="5" t="s">
        <v>9</v>
      </c>
      <c r="E126" s="7"/>
      <c r="F126" s="8"/>
      <c r="G126" s="17"/>
      <c r="H126" s="17">
        <f>COUNTIF(($D$15:$D126), $A$10)</f>
        <v>93</v>
      </c>
      <c r="I126" s="17">
        <f>COUNTIF(($D$15:$D126), $A$11)</f>
        <v>3</v>
      </c>
      <c r="J126" s="17">
        <f>COUNTIF(($D$15:$D126), $A$12)</f>
        <v>9</v>
      </c>
      <c r="K126" s="17"/>
    </row>
    <row r="127" spans="1:11" ht="33" x14ac:dyDescent="0.3">
      <c r="A127" s="22" t="str">
        <f t="shared" si="0"/>
        <v>M94</v>
      </c>
      <c r="B127" s="59"/>
      <c r="C127" s="25" t="s">
        <v>240</v>
      </c>
      <c r="D127" s="5" t="s">
        <v>8</v>
      </c>
      <c r="E127" s="7"/>
      <c r="F127" s="8"/>
      <c r="G127" s="17"/>
      <c r="H127" s="17">
        <f>COUNTIF(($D$15:$D127), $A$10)</f>
        <v>94</v>
      </c>
      <c r="I127" s="17">
        <f>COUNTIF(($D$15:$D127), $A$11)</f>
        <v>3</v>
      </c>
      <c r="J127" s="17">
        <f>COUNTIF(($D$15:$D127), $A$12)</f>
        <v>9</v>
      </c>
      <c r="K127" s="17"/>
    </row>
    <row r="128" spans="1:11" x14ac:dyDescent="0.3">
      <c r="A128" s="22" t="str">
        <f t="shared" si="0"/>
        <v>0</v>
      </c>
      <c r="B128" s="21" t="s">
        <v>22</v>
      </c>
      <c r="C128" s="21"/>
      <c r="D128" s="21"/>
      <c r="E128" s="21"/>
      <c r="F128" s="21"/>
      <c r="G128" s="17"/>
      <c r="H128" s="17">
        <f>COUNTIF(($D$15:$D128), $A$10)</f>
        <v>94</v>
      </c>
      <c r="I128" s="17">
        <f>COUNTIF(($D$15:$D128), $A$11)</f>
        <v>3</v>
      </c>
      <c r="J128" s="17">
        <f>COUNTIF(($D$15:$D128), $A$12)</f>
        <v>9</v>
      </c>
      <c r="K128" s="17"/>
    </row>
    <row r="129" spans="1:11" ht="33" x14ac:dyDescent="0.3">
      <c r="A129" s="22" t="str">
        <f t="shared" si="0"/>
        <v>M95</v>
      </c>
      <c r="B129" s="58" t="s">
        <v>22</v>
      </c>
      <c r="C129" s="25" t="s">
        <v>95</v>
      </c>
      <c r="D129" s="5" t="s">
        <v>8</v>
      </c>
      <c r="E129" s="7"/>
      <c r="F129" s="8"/>
      <c r="G129" s="17"/>
      <c r="H129" s="17">
        <f>COUNTIF(($D$15:$D129), $A$10)</f>
        <v>95</v>
      </c>
      <c r="I129" s="17">
        <f>COUNTIF(($D$15:$D129), $A$11)</f>
        <v>3</v>
      </c>
      <c r="J129" s="17">
        <f>COUNTIF(($D$15:$D129), $A$12)</f>
        <v>9</v>
      </c>
      <c r="K129" s="17"/>
    </row>
    <row r="130" spans="1:11" ht="18" x14ac:dyDescent="0.3">
      <c r="A130" s="22" t="str">
        <f t="shared" si="0"/>
        <v>D10</v>
      </c>
      <c r="B130" s="60"/>
      <c r="C130" s="25" t="s">
        <v>96</v>
      </c>
      <c r="D130" s="5" t="s">
        <v>10</v>
      </c>
      <c r="E130" s="7"/>
      <c r="F130" s="8"/>
      <c r="G130" s="17"/>
      <c r="H130" s="17">
        <f>COUNTIF(($D$15:$D130), $A$10)</f>
        <v>95</v>
      </c>
      <c r="I130" s="17">
        <f>COUNTIF(($D$15:$D130), $A$11)</f>
        <v>3</v>
      </c>
      <c r="J130" s="17">
        <f>COUNTIF(($D$15:$D130), $A$12)</f>
        <v>10</v>
      </c>
      <c r="K130" s="17"/>
    </row>
    <row r="131" spans="1:11" ht="18" x14ac:dyDescent="0.3">
      <c r="A131" s="22" t="str">
        <f t="shared" si="0"/>
        <v>M96</v>
      </c>
      <c r="B131" s="59"/>
      <c r="C131" s="25" t="s">
        <v>97</v>
      </c>
      <c r="D131" s="5" t="s">
        <v>8</v>
      </c>
      <c r="E131" s="7"/>
      <c r="F131" s="8"/>
      <c r="G131" s="17"/>
      <c r="H131" s="17">
        <f>COUNTIF(($D$15:$D131), $A$10)</f>
        <v>96</v>
      </c>
      <c r="I131" s="17">
        <f>COUNTIF(($D$15:$D131), $A$11)</f>
        <v>3</v>
      </c>
      <c r="J131" s="17">
        <f>COUNTIF(($D$15:$D131), $A$12)</f>
        <v>10</v>
      </c>
      <c r="K131" s="17"/>
    </row>
    <row r="132" spans="1:11" x14ac:dyDescent="0.3">
      <c r="A132" s="22" t="str">
        <f t="shared" si="0"/>
        <v>0</v>
      </c>
      <c r="B132" s="21" t="s">
        <v>24</v>
      </c>
      <c r="C132" s="21"/>
      <c r="D132" s="21"/>
      <c r="E132" s="21"/>
      <c r="F132" s="21"/>
      <c r="G132" s="17"/>
      <c r="H132" s="17">
        <f>COUNTIF(($D$15:$D132), $A$10)</f>
        <v>96</v>
      </c>
      <c r="I132" s="17">
        <f>COUNTIF(($D$15:$D132), $A$11)</f>
        <v>3</v>
      </c>
      <c r="J132" s="17">
        <f>COUNTIF(($D$15:$D132), $A$12)</f>
        <v>10</v>
      </c>
      <c r="K132" s="17"/>
    </row>
    <row r="133" spans="1:11" ht="33" x14ac:dyDescent="0.3">
      <c r="A133" s="22" t="str">
        <f t="shared" si="0"/>
        <v>M97</v>
      </c>
      <c r="B133" s="31" t="s">
        <v>24</v>
      </c>
      <c r="C133" s="25" t="s">
        <v>175</v>
      </c>
      <c r="D133" s="5" t="s">
        <v>8</v>
      </c>
      <c r="E133" s="7"/>
      <c r="F133" s="8"/>
      <c r="G133" s="17"/>
      <c r="H133" s="17">
        <f>COUNTIF(($D$15:$D133), $A$10)</f>
        <v>97</v>
      </c>
      <c r="I133" s="17">
        <f>COUNTIF(($D$15:$D133), $A$11)</f>
        <v>3</v>
      </c>
      <c r="J133" s="17">
        <f>COUNTIF(($D$15:$D133), $A$12)</f>
        <v>10</v>
      </c>
      <c r="K133" s="17"/>
    </row>
    <row r="134" spans="1:11" x14ac:dyDescent="0.3">
      <c r="A134" s="22" t="str">
        <f t="shared" si="0"/>
        <v>0</v>
      </c>
      <c r="B134" s="21" t="s">
        <v>21</v>
      </c>
      <c r="C134" s="21"/>
      <c r="D134" s="21"/>
      <c r="E134" s="21"/>
      <c r="F134" s="21"/>
      <c r="G134" s="17"/>
      <c r="H134" s="17">
        <f>COUNTIF(($D$15:$D134), $A$10)</f>
        <v>97</v>
      </c>
      <c r="I134" s="17">
        <f>COUNTIF(($D$15:$D134), $A$11)</f>
        <v>3</v>
      </c>
      <c r="J134" s="17">
        <f>COUNTIF(($D$15:$D134), $A$12)</f>
        <v>10</v>
      </c>
      <c r="K134" s="17"/>
    </row>
    <row r="135" spans="1:11" ht="18" x14ac:dyDescent="0.3">
      <c r="A135" s="22" t="str">
        <f t="shared" si="0"/>
        <v>M98</v>
      </c>
      <c r="B135" s="31" t="s">
        <v>111</v>
      </c>
      <c r="C135" s="25" t="s">
        <v>100</v>
      </c>
      <c r="D135" s="5" t="s">
        <v>8</v>
      </c>
      <c r="E135" s="7"/>
      <c r="F135" s="8"/>
      <c r="G135" s="17"/>
      <c r="H135" s="17">
        <f>COUNTIF(($D$15:$D135), $A$10)</f>
        <v>98</v>
      </c>
      <c r="I135" s="17">
        <f>COUNTIF(($D$15:$D135), $A$11)</f>
        <v>3</v>
      </c>
      <c r="J135" s="17">
        <f>COUNTIF(($D$15:$D135), $A$12)</f>
        <v>10</v>
      </c>
      <c r="K135" s="17"/>
    </row>
    <row r="136" spans="1:11" ht="18" x14ac:dyDescent="0.3">
      <c r="A136" s="22" t="str">
        <f t="shared" si="0"/>
        <v>M99</v>
      </c>
      <c r="B136" s="31" t="s">
        <v>111</v>
      </c>
      <c r="C136" s="25" t="s">
        <v>101</v>
      </c>
      <c r="D136" s="5" t="s">
        <v>8</v>
      </c>
      <c r="E136" s="7"/>
      <c r="F136" s="8"/>
      <c r="G136" s="17"/>
      <c r="H136" s="17">
        <f>COUNTIF(($D$15:$D136), $A$10)</f>
        <v>99</v>
      </c>
      <c r="I136" s="17">
        <f>COUNTIF(($D$15:$D136), $A$11)</f>
        <v>3</v>
      </c>
      <c r="J136" s="17">
        <f>COUNTIF(($D$15:$D136), $A$12)</f>
        <v>10</v>
      </c>
      <c r="K136" s="17"/>
    </row>
    <row r="137" spans="1:11" ht="18" x14ac:dyDescent="0.3">
      <c r="A137" s="22" t="str">
        <f t="shared" si="0"/>
        <v>M100</v>
      </c>
      <c r="B137" s="58" t="s">
        <v>112</v>
      </c>
      <c r="C137" s="25" t="s">
        <v>176</v>
      </c>
      <c r="D137" s="5" t="s">
        <v>8</v>
      </c>
      <c r="E137" s="7"/>
      <c r="F137" s="8"/>
      <c r="G137" s="17"/>
      <c r="H137" s="17">
        <f>COUNTIF(($D$15:$D137), $A$10)</f>
        <v>100</v>
      </c>
      <c r="I137" s="17">
        <f>COUNTIF(($D$15:$D137), $A$11)</f>
        <v>3</v>
      </c>
      <c r="J137" s="17">
        <f>COUNTIF(($D$15:$D137), $A$12)</f>
        <v>10</v>
      </c>
      <c r="K137" s="17"/>
    </row>
    <row r="138" spans="1:11" ht="18" x14ac:dyDescent="0.3">
      <c r="A138" s="22" t="str">
        <f t="shared" si="0"/>
        <v>M101</v>
      </c>
      <c r="B138" s="59"/>
      <c r="C138" s="25" t="s">
        <v>103</v>
      </c>
      <c r="D138" s="5" t="s">
        <v>8</v>
      </c>
      <c r="E138" s="7"/>
      <c r="F138" s="8"/>
      <c r="G138" s="17"/>
      <c r="H138" s="17">
        <f>COUNTIF(($D$15:$D138), $A$10)</f>
        <v>101</v>
      </c>
      <c r="I138" s="17">
        <f>COUNTIF(($D$15:$D138), $A$11)</f>
        <v>3</v>
      </c>
      <c r="J138" s="17">
        <f>COUNTIF(($D$15:$D138), $A$12)</f>
        <v>10</v>
      </c>
      <c r="K138" s="17"/>
    </row>
    <row r="139" spans="1:11" ht="18" x14ac:dyDescent="0.3">
      <c r="A139" s="22" t="str">
        <f t="shared" si="0"/>
        <v>D11</v>
      </c>
      <c r="B139" s="31" t="s">
        <v>113</v>
      </c>
      <c r="C139" s="25" t="s">
        <v>104</v>
      </c>
      <c r="D139" s="5" t="s">
        <v>10</v>
      </c>
      <c r="E139" s="7"/>
      <c r="F139" s="8"/>
      <c r="G139" s="17"/>
      <c r="H139" s="17">
        <f>COUNTIF(($D$15:$D139), $A$10)</f>
        <v>101</v>
      </c>
      <c r="I139" s="17">
        <f>COUNTIF(($D$15:$D139), $A$11)</f>
        <v>3</v>
      </c>
      <c r="J139" s="17">
        <f>COUNTIF(($D$15:$D139), $A$12)</f>
        <v>11</v>
      </c>
      <c r="K139" s="17"/>
    </row>
    <row r="140" spans="1:11" ht="18" x14ac:dyDescent="0.3">
      <c r="A140" s="22" t="str">
        <f t="shared" si="0"/>
        <v>M102</v>
      </c>
      <c r="B140" s="58" t="s">
        <v>114</v>
      </c>
      <c r="C140" s="25" t="s">
        <v>177</v>
      </c>
      <c r="D140" s="5" t="s">
        <v>8</v>
      </c>
      <c r="E140" s="7"/>
      <c r="F140" s="8"/>
      <c r="G140" s="17"/>
      <c r="H140" s="17">
        <f>COUNTIF(($D$15:$D140), $A$10)</f>
        <v>102</v>
      </c>
      <c r="I140" s="17">
        <f>COUNTIF(($D$15:$D140), $A$11)</f>
        <v>3</v>
      </c>
      <c r="J140" s="17">
        <f>COUNTIF(($D$15:$D140), $A$12)</f>
        <v>11</v>
      </c>
      <c r="K140" s="17"/>
    </row>
    <row r="141" spans="1:11" ht="18" x14ac:dyDescent="0.3">
      <c r="A141" s="22" t="str">
        <f t="shared" si="0"/>
        <v>M103</v>
      </c>
      <c r="B141" s="60"/>
      <c r="C141" s="25" t="s">
        <v>106</v>
      </c>
      <c r="D141" s="5" t="s">
        <v>8</v>
      </c>
      <c r="E141" s="7"/>
      <c r="F141" s="8"/>
      <c r="G141" s="17"/>
      <c r="H141" s="17">
        <f>COUNTIF(($D$15:$D141), $A$10)</f>
        <v>103</v>
      </c>
      <c r="I141" s="17">
        <f>COUNTIF(($D$15:$D141), $A$11)</f>
        <v>3</v>
      </c>
      <c r="J141" s="17">
        <f>COUNTIF(($D$15:$D141), $A$12)</f>
        <v>11</v>
      </c>
      <c r="K141" s="17"/>
    </row>
    <row r="142" spans="1:11" ht="18" x14ac:dyDescent="0.3">
      <c r="A142" s="22" t="str">
        <f t="shared" si="0"/>
        <v>M104</v>
      </c>
      <c r="B142" s="60"/>
      <c r="C142" s="25" t="s">
        <v>107</v>
      </c>
      <c r="D142" s="5" t="s">
        <v>8</v>
      </c>
      <c r="E142" s="7"/>
      <c r="F142" s="8"/>
      <c r="G142" s="17"/>
      <c r="H142" s="17">
        <f>COUNTIF(($D$15:$D142), $A$10)</f>
        <v>104</v>
      </c>
      <c r="I142" s="17">
        <f>COUNTIF(($D$15:$D142), $A$11)</f>
        <v>3</v>
      </c>
      <c r="J142" s="17">
        <f>COUNTIF(($D$15:$D142), $A$12)</f>
        <v>11</v>
      </c>
      <c r="K142" s="17"/>
    </row>
    <row r="143" spans="1:11" ht="66" x14ac:dyDescent="0.3">
      <c r="A143" s="22" t="str">
        <f t="shared" si="0"/>
        <v>M105</v>
      </c>
      <c r="B143" s="59"/>
      <c r="C143" s="25" t="s">
        <v>108</v>
      </c>
      <c r="D143" s="5" t="s">
        <v>8</v>
      </c>
      <c r="E143" s="7"/>
      <c r="F143" s="8"/>
      <c r="G143" s="17"/>
      <c r="H143" s="17">
        <f>COUNTIF(($D$15:$D143), $A$10)</f>
        <v>105</v>
      </c>
      <c r="I143" s="17">
        <f>COUNTIF(($D$15:$D143), $A$11)</f>
        <v>3</v>
      </c>
      <c r="J143" s="17">
        <f>COUNTIF(($D$15:$D143), $A$12)</f>
        <v>11</v>
      </c>
      <c r="K143" s="17"/>
    </row>
    <row r="144" spans="1:11" ht="18" x14ac:dyDescent="0.3">
      <c r="A144" s="22" t="str">
        <f t="shared" si="0"/>
        <v>M106</v>
      </c>
      <c r="B144" s="31" t="s">
        <v>116</v>
      </c>
      <c r="C144" s="25" t="s">
        <v>178</v>
      </c>
      <c r="D144" s="5" t="s">
        <v>8</v>
      </c>
      <c r="E144" s="7"/>
      <c r="F144" s="8"/>
      <c r="G144" s="17"/>
      <c r="H144" s="17">
        <f>COUNTIF(($D$15:$D144), $A$10)</f>
        <v>106</v>
      </c>
      <c r="I144" s="17">
        <f>COUNTIF(($D$15:$D144), $A$11)</f>
        <v>3</v>
      </c>
      <c r="J144" s="17">
        <f>COUNTIF(($D$15:$D144), $A$12)</f>
        <v>11</v>
      </c>
      <c r="K144" s="17"/>
    </row>
    <row r="145" spans="1:11" ht="33" x14ac:dyDescent="0.3">
      <c r="A145" s="22" t="str">
        <f t="shared" si="0"/>
        <v>M107</v>
      </c>
      <c r="B145" s="58" t="s">
        <v>115</v>
      </c>
      <c r="C145" s="25" t="s">
        <v>109</v>
      </c>
      <c r="D145" s="5" t="s">
        <v>8</v>
      </c>
      <c r="E145" s="7"/>
      <c r="F145" s="8"/>
      <c r="G145" s="17"/>
      <c r="H145" s="17">
        <f>COUNTIF(($D$15:$D145), $A$10)</f>
        <v>107</v>
      </c>
      <c r="I145" s="17">
        <f>COUNTIF(($D$15:$D145), $A$11)</f>
        <v>3</v>
      </c>
      <c r="J145" s="17">
        <f>COUNTIF(($D$15:$D145), $A$12)</f>
        <v>11</v>
      </c>
      <c r="K145" s="17"/>
    </row>
    <row r="146" spans="1:11" ht="18" x14ac:dyDescent="0.3">
      <c r="A146" s="22" t="str">
        <f t="shared" si="0"/>
        <v>M108</v>
      </c>
      <c r="B146" s="59"/>
      <c r="C146" s="25" t="s">
        <v>110</v>
      </c>
      <c r="D146" s="5" t="s">
        <v>8</v>
      </c>
      <c r="E146" s="7"/>
      <c r="F146" s="8"/>
      <c r="G146" s="17"/>
      <c r="H146" s="17">
        <f>COUNTIF(($D$15:$D146), $A$10)</f>
        <v>108</v>
      </c>
      <c r="I146" s="17">
        <f>COUNTIF(($D$15:$D146), $A$11)</f>
        <v>3</v>
      </c>
      <c r="J146" s="17">
        <f>COUNTIF(($D$15:$D146), $A$12)</f>
        <v>11</v>
      </c>
      <c r="K146" s="17"/>
    </row>
    <row r="147" spans="1:11" x14ac:dyDescent="0.3">
      <c r="A147" s="22" t="str">
        <f t="shared" si="0"/>
        <v>0</v>
      </c>
      <c r="B147" s="21" t="s">
        <v>255</v>
      </c>
      <c r="C147" s="21"/>
      <c r="D147" s="21"/>
      <c r="E147" s="21"/>
      <c r="F147" s="21"/>
      <c r="G147" s="17"/>
      <c r="H147" s="17">
        <f>COUNTIF(($D$15:$D147), $A$10)</f>
        <v>108</v>
      </c>
      <c r="I147" s="17">
        <f>COUNTIF(($D$15:$D147), $A$11)</f>
        <v>3</v>
      </c>
      <c r="J147" s="17">
        <f>COUNTIF(($D$15:$D147), $A$12)</f>
        <v>11</v>
      </c>
      <c r="K147" s="17"/>
    </row>
    <row r="148" spans="1:11" ht="18" x14ac:dyDescent="0.3">
      <c r="A148" s="22" t="str">
        <f t="shared" si="0"/>
        <v>M109</v>
      </c>
      <c r="B148" s="31" t="s">
        <v>116</v>
      </c>
      <c r="C148" s="25" t="s">
        <v>118</v>
      </c>
      <c r="D148" s="5" t="s">
        <v>8</v>
      </c>
      <c r="E148" s="7"/>
      <c r="F148" s="8"/>
      <c r="G148" s="17"/>
      <c r="H148" s="17">
        <f>COUNTIF(($D$15:$D148), $A$10)</f>
        <v>109</v>
      </c>
      <c r="I148" s="17">
        <f>COUNTIF(($D$15:$D148), $A$11)</f>
        <v>3</v>
      </c>
      <c r="J148" s="17">
        <f>COUNTIF(($D$15:$D148), $A$12)</f>
        <v>11</v>
      </c>
      <c r="K148" s="17"/>
    </row>
    <row r="149" spans="1:11" ht="18" x14ac:dyDescent="0.3">
      <c r="A149" s="22" t="str">
        <f t="shared" si="0"/>
        <v>M110</v>
      </c>
      <c r="B149" s="31" t="s">
        <v>117</v>
      </c>
      <c r="C149" s="25" t="s">
        <v>119</v>
      </c>
      <c r="D149" s="5" t="s">
        <v>8</v>
      </c>
      <c r="E149" s="7"/>
      <c r="F149" s="8"/>
      <c r="G149" s="17"/>
      <c r="H149" s="17">
        <f>COUNTIF(($D$15:$D149), $A$10)</f>
        <v>110</v>
      </c>
      <c r="I149" s="17">
        <f>COUNTIF(($D$15:$D149), $A$11)</f>
        <v>3</v>
      </c>
      <c r="J149" s="17">
        <f>COUNTIF(($D$15:$D149), $A$12)</f>
        <v>11</v>
      </c>
      <c r="K149" s="17"/>
    </row>
    <row r="150" spans="1:11" ht="18" x14ac:dyDescent="0.3">
      <c r="A150" s="22" t="str">
        <f t="shared" si="0"/>
        <v>M111</v>
      </c>
      <c r="B150" s="31" t="s">
        <v>116</v>
      </c>
      <c r="C150" s="25" t="s">
        <v>120</v>
      </c>
      <c r="D150" s="5" t="s">
        <v>8</v>
      </c>
      <c r="E150" s="7"/>
      <c r="F150" s="8"/>
      <c r="G150" s="17"/>
      <c r="H150" s="17">
        <f>COUNTIF(($D$15:$D150), $A$10)</f>
        <v>111</v>
      </c>
      <c r="I150" s="17">
        <f>COUNTIF(($D$15:$D150), $A$11)</f>
        <v>3</v>
      </c>
      <c r="J150" s="17">
        <f>COUNTIF(($D$15:$D150), $A$12)</f>
        <v>11</v>
      </c>
      <c r="K150" s="17"/>
    </row>
    <row r="151" spans="1:11" ht="18" x14ac:dyDescent="0.3">
      <c r="A151" s="17"/>
      <c r="B151" s="17"/>
      <c r="C151" s="28"/>
      <c r="D151" s="29"/>
      <c r="E151" s="17"/>
      <c r="F151" s="17"/>
      <c r="G151" s="17"/>
      <c r="H151" s="17"/>
      <c r="I151" s="17"/>
      <c r="J151" s="17"/>
      <c r="K151" s="17"/>
    </row>
    <row r="152" spans="1:11" ht="18" x14ac:dyDescent="0.3">
      <c r="A152" s="17"/>
      <c r="B152" s="17"/>
      <c r="C152" s="17"/>
      <c r="D152" s="29"/>
      <c r="E152" s="17"/>
      <c r="F152" s="17"/>
      <c r="G152" s="17"/>
      <c r="H152" s="17"/>
      <c r="I152" s="17"/>
      <c r="J152" s="17"/>
      <c r="K152" s="17"/>
    </row>
    <row r="153" spans="1:11" ht="18" x14ac:dyDescent="0.3">
      <c r="A153" s="17"/>
      <c r="B153" s="17"/>
      <c r="C153" s="17"/>
      <c r="D153" s="29"/>
      <c r="E153" s="17"/>
      <c r="F153" s="17"/>
      <c r="G153" s="17"/>
      <c r="H153" s="17"/>
      <c r="I153" s="17"/>
      <c r="J153" s="17"/>
      <c r="K153" s="17"/>
    </row>
    <row r="154" spans="1:11" ht="18" x14ac:dyDescent="0.3">
      <c r="A154" s="17"/>
      <c r="B154" s="17"/>
      <c r="C154" s="17"/>
      <c r="D154" s="29"/>
      <c r="E154" s="17"/>
      <c r="F154" s="17"/>
      <c r="G154" s="17"/>
      <c r="H154" s="17"/>
      <c r="I154" s="17"/>
      <c r="J154" s="17"/>
      <c r="K154" s="17"/>
    </row>
    <row r="155" spans="1:11" ht="18" x14ac:dyDescent="0.3">
      <c r="D155" s="6"/>
    </row>
    <row r="156" spans="1:11" ht="18" x14ac:dyDescent="0.3">
      <c r="D156" s="6"/>
    </row>
    <row r="157" spans="1:11" ht="18" x14ac:dyDescent="0.3">
      <c r="D157" s="6"/>
    </row>
    <row r="158" spans="1:11" ht="18" x14ac:dyDescent="0.3">
      <c r="D158" s="6"/>
    </row>
    <row r="159" spans="1:11" ht="18" x14ac:dyDescent="0.3">
      <c r="D159" s="6"/>
    </row>
    <row r="160" spans="1:11" ht="18" x14ac:dyDescent="0.3">
      <c r="D160" s="6"/>
    </row>
    <row r="161" spans="4:4" ht="18" x14ac:dyDescent="0.3">
      <c r="D161" s="6"/>
    </row>
    <row r="162" spans="4:4" ht="18" x14ac:dyDescent="0.3">
      <c r="D162" s="6"/>
    </row>
    <row r="163" spans="4:4" ht="18" x14ac:dyDescent="0.3">
      <c r="D163" s="6"/>
    </row>
    <row r="164" spans="4:4" ht="18" x14ac:dyDescent="0.3">
      <c r="D164" s="6"/>
    </row>
    <row r="165" spans="4:4" ht="18" x14ac:dyDescent="0.3">
      <c r="D165" s="6"/>
    </row>
    <row r="166" spans="4:4" ht="18" x14ac:dyDescent="0.3">
      <c r="D166" s="6"/>
    </row>
    <row r="167" spans="4:4" ht="18" x14ac:dyDescent="0.3">
      <c r="D167" s="6"/>
    </row>
    <row r="168" spans="4:4" ht="18" x14ac:dyDescent="0.3">
      <c r="D168" s="6"/>
    </row>
    <row r="169" spans="4:4" ht="18" x14ac:dyDescent="0.3">
      <c r="D169" s="6"/>
    </row>
    <row r="170" spans="4:4" ht="18" x14ac:dyDescent="0.3">
      <c r="D170" s="6"/>
    </row>
    <row r="171" spans="4:4" ht="18" x14ac:dyDescent="0.3">
      <c r="D171" s="6"/>
    </row>
    <row r="172" spans="4:4" ht="18" x14ac:dyDescent="0.3">
      <c r="D172" s="6"/>
    </row>
    <row r="173" spans="4:4" ht="18" x14ac:dyDescent="0.3">
      <c r="D173" s="6"/>
    </row>
    <row r="174" spans="4:4" ht="18" x14ac:dyDescent="0.3">
      <c r="D174" s="6"/>
    </row>
    <row r="175" spans="4:4" ht="18" x14ac:dyDescent="0.3">
      <c r="D175" s="6"/>
    </row>
    <row r="176" spans="4:4" ht="18" x14ac:dyDescent="0.3">
      <c r="D176" s="6"/>
    </row>
    <row r="177" spans="4:4" ht="18" x14ac:dyDescent="0.3">
      <c r="D177" s="6"/>
    </row>
    <row r="178" spans="4:4" ht="18" x14ac:dyDescent="0.3">
      <c r="D178" s="6"/>
    </row>
    <row r="179" spans="4:4" ht="18" x14ac:dyDescent="0.3">
      <c r="D179" s="6"/>
    </row>
    <row r="180" spans="4:4" ht="18" x14ac:dyDescent="0.3">
      <c r="D180" s="6"/>
    </row>
    <row r="181" spans="4:4" ht="18" x14ac:dyDescent="0.3">
      <c r="D181" s="6"/>
    </row>
    <row r="182" spans="4:4" ht="18" x14ac:dyDescent="0.3">
      <c r="D182" s="6"/>
    </row>
    <row r="183" spans="4:4" ht="18" x14ac:dyDescent="0.3">
      <c r="D183" s="6"/>
    </row>
    <row r="184" spans="4:4" ht="18" x14ac:dyDescent="0.3">
      <c r="D184" s="6"/>
    </row>
    <row r="185" spans="4:4" ht="18" x14ac:dyDescent="0.3">
      <c r="D185" s="6"/>
    </row>
    <row r="186" spans="4:4" ht="18" x14ac:dyDescent="0.3">
      <c r="D186" s="6"/>
    </row>
    <row r="187" spans="4:4" ht="18" x14ac:dyDescent="0.3">
      <c r="D187" s="6"/>
    </row>
    <row r="188" spans="4:4" ht="18" x14ac:dyDescent="0.3">
      <c r="D188" s="6"/>
    </row>
    <row r="189" spans="4:4" ht="18" x14ac:dyDescent="0.3">
      <c r="D189" s="6"/>
    </row>
    <row r="190" spans="4:4" ht="18" x14ac:dyDescent="0.3">
      <c r="D190" s="6"/>
    </row>
    <row r="191" spans="4:4" ht="18" x14ac:dyDescent="0.3">
      <c r="D191" s="6"/>
    </row>
    <row r="192" spans="4:4" ht="18" x14ac:dyDescent="0.3">
      <c r="D192" s="6"/>
    </row>
    <row r="193" spans="4:4" ht="18" x14ac:dyDescent="0.3">
      <c r="D193" s="6"/>
    </row>
    <row r="194" spans="4:4" ht="18" x14ac:dyDescent="0.3">
      <c r="D194" s="6"/>
    </row>
    <row r="195" spans="4:4" ht="18" x14ac:dyDescent="0.3">
      <c r="D195" s="6"/>
    </row>
    <row r="196" spans="4:4" ht="18" x14ac:dyDescent="0.3">
      <c r="D196" s="6"/>
    </row>
    <row r="197" spans="4:4" ht="18" x14ac:dyDescent="0.3">
      <c r="D197" s="6"/>
    </row>
    <row r="198" spans="4:4" ht="18" x14ac:dyDescent="0.3">
      <c r="D198" s="6"/>
    </row>
    <row r="199" spans="4:4" ht="18" x14ac:dyDescent="0.3">
      <c r="D199" s="6"/>
    </row>
    <row r="200" spans="4:4" ht="18" x14ac:dyDescent="0.3">
      <c r="D200" s="6"/>
    </row>
    <row r="201" spans="4:4" ht="18" x14ac:dyDescent="0.3">
      <c r="D201" s="6"/>
    </row>
    <row r="202" spans="4:4" ht="18" x14ac:dyDescent="0.3">
      <c r="D202" s="6"/>
    </row>
    <row r="203" spans="4:4" ht="18" x14ac:dyDescent="0.3">
      <c r="D203" s="6"/>
    </row>
    <row r="204" spans="4:4" ht="18" x14ac:dyDescent="0.3">
      <c r="D204" s="6"/>
    </row>
    <row r="205" spans="4:4" ht="18" x14ac:dyDescent="0.3">
      <c r="D205" s="6"/>
    </row>
    <row r="206" spans="4:4" ht="18" x14ac:dyDescent="0.3">
      <c r="D206" s="6"/>
    </row>
    <row r="207" spans="4:4" ht="18" x14ac:dyDescent="0.3">
      <c r="D207" s="6"/>
    </row>
    <row r="208" spans="4:4" ht="18" x14ac:dyDescent="0.3">
      <c r="D208" s="6"/>
    </row>
    <row r="209" spans="4:4" ht="18" x14ac:dyDescent="0.3">
      <c r="D209" s="6"/>
    </row>
    <row r="210" spans="4:4" ht="18" x14ac:dyDescent="0.3">
      <c r="D210" s="6"/>
    </row>
    <row r="211" spans="4:4" ht="18" x14ac:dyDescent="0.3">
      <c r="D211" s="6"/>
    </row>
    <row r="212" spans="4:4" ht="18" x14ac:dyDescent="0.3">
      <c r="D212" s="6"/>
    </row>
    <row r="213" spans="4:4" ht="18" x14ac:dyDescent="0.3">
      <c r="D213" s="6"/>
    </row>
    <row r="214" spans="4:4" ht="18" x14ac:dyDescent="0.3">
      <c r="D214" s="6"/>
    </row>
    <row r="215" spans="4:4" ht="18" x14ac:dyDescent="0.3">
      <c r="D215" s="6"/>
    </row>
    <row r="216" spans="4:4" ht="18" x14ac:dyDescent="0.3">
      <c r="D216" s="6"/>
    </row>
    <row r="217" spans="4:4" ht="18" x14ac:dyDescent="0.3">
      <c r="D217" s="6"/>
    </row>
    <row r="218" spans="4:4" ht="18" x14ac:dyDescent="0.3">
      <c r="D218" s="6"/>
    </row>
    <row r="219" spans="4:4" ht="18" x14ac:dyDescent="0.3">
      <c r="D219" s="6"/>
    </row>
    <row r="220" spans="4:4" ht="18" x14ac:dyDescent="0.3">
      <c r="D220" s="6"/>
    </row>
    <row r="221" spans="4:4" ht="18" x14ac:dyDescent="0.3">
      <c r="D221" s="6"/>
    </row>
    <row r="222" spans="4:4" ht="18" x14ac:dyDescent="0.3">
      <c r="D222" s="6"/>
    </row>
    <row r="223" spans="4:4" ht="18" x14ac:dyDescent="0.3">
      <c r="D223" s="6"/>
    </row>
    <row r="224" spans="4:4" ht="18" x14ac:dyDescent="0.3">
      <c r="D224" s="6"/>
    </row>
    <row r="225" spans="4:4" ht="18" x14ac:dyDescent="0.3">
      <c r="D225" s="6"/>
    </row>
    <row r="226" spans="4:4" ht="18" x14ac:dyDescent="0.3">
      <c r="D226" s="6"/>
    </row>
    <row r="227" spans="4:4" ht="18" x14ac:dyDescent="0.3">
      <c r="D227" s="6"/>
    </row>
    <row r="228" spans="4:4" ht="18" x14ac:dyDescent="0.3">
      <c r="D228" s="6"/>
    </row>
    <row r="229" spans="4:4" ht="18" x14ac:dyDescent="0.3">
      <c r="D229" s="6"/>
    </row>
    <row r="230" spans="4:4" ht="18" x14ac:dyDescent="0.3">
      <c r="D230" s="6"/>
    </row>
    <row r="231" spans="4:4" ht="18" x14ac:dyDescent="0.3">
      <c r="D231" s="6"/>
    </row>
    <row r="232" spans="4:4" ht="18" x14ac:dyDescent="0.3">
      <c r="D232" s="6"/>
    </row>
    <row r="233" spans="4:4" ht="18" x14ac:dyDescent="0.3">
      <c r="D233" s="6"/>
    </row>
    <row r="234" spans="4:4" ht="18" x14ac:dyDescent="0.3">
      <c r="D234" s="6"/>
    </row>
    <row r="235" spans="4:4" ht="18" x14ac:dyDescent="0.3">
      <c r="D235" s="6"/>
    </row>
    <row r="236" spans="4:4" ht="18" x14ac:dyDescent="0.3">
      <c r="D236" s="6"/>
    </row>
    <row r="237" spans="4:4" ht="18" x14ac:dyDescent="0.3">
      <c r="D237" s="6"/>
    </row>
    <row r="238" spans="4:4" ht="18" x14ac:dyDescent="0.3">
      <c r="D238" s="6"/>
    </row>
    <row r="239" spans="4:4" ht="18" x14ac:dyDescent="0.3">
      <c r="D239" s="6"/>
    </row>
    <row r="240" spans="4:4" ht="18" x14ac:dyDescent="0.3">
      <c r="D240" s="6"/>
    </row>
    <row r="241" spans="4:4" ht="18" x14ac:dyDescent="0.3">
      <c r="D241" s="6"/>
    </row>
    <row r="242" spans="4:4" ht="18" x14ac:dyDescent="0.3">
      <c r="D242" s="6"/>
    </row>
    <row r="243" spans="4:4" ht="18" x14ac:dyDescent="0.3">
      <c r="D243" s="6"/>
    </row>
    <row r="244" spans="4:4" ht="18" x14ac:dyDescent="0.3">
      <c r="D244" s="6"/>
    </row>
    <row r="245" spans="4:4" ht="18" x14ac:dyDescent="0.3">
      <c r="D245" s="6"/>
    </row>
    <row r="246" spans="4:4" ht="18" x14ac:dyDescent="0.3">
      <c r="D246" s="6"/>
    </row>
    <row r="247" spans="4:4" ht="18" x14ac:dyDescent="0.3">
      <c r="D247" s="6"/>
    </row>
    <row r="248" spans="4:4" ht="18" x14ac:dyDescent="0.3">
      <c r="D248" s="6"/>
    </row>
    <row r="249" spans="4:4" ht="18" x14ac:dyDescent="0.3">
      <c r="D249" s="6"/>
    </row>
    <row r="250" spans="4:4" ht="18" x14ac:dyDescent="0.3">
      <c r="D250" s="6"/>
    </row>
    <row r="251" spans="4:4" ht="18" x14ac:dyDescent="0.3">
      <c r="D251" s="6"/>
    </row>
    <row r="252" spans="4:4" ht="18" x14ac:dyDescent="0.3">
      <c r="D252" s="6"/>
    </row>
    <row r="253" spans="4:4" ht="18" x14ac:dyDescent="0.3">
      <c r="D253" s="6"/>
    </row>
    <row r="254" spans="4:4" ht="18" x14ac:dyDescent="0.3">
      <c r="D254" s="6"/>
    </row>
    <row r="255" spans="4:4" ht="18" x14ac:dyDescent="0.3">
      <c r="D255" s="6"/>
    </row>
    <row r="256" spans="4:4" ht="18" x14ac:dyDescent="0.3">
      <c r="D256" s="6"/>
    </row>
    <row r="257" spans="4:4" ht="18" x14ac:dyDescent="0.3">
      <c r="D257" s="6"/>
    </row>
    <row r="258" spans="4:4" ht="18" x14ac:dyDescent="0.3">
      <c r="D258" s="6"/>
    </row>
    <row r="259" spans="4:4" ht="18" x14ac:dyDescent="0.3">
      <c r="D259" s="6"/>
    </row>
    <row r="260" spans="4:4" ht="18" x14ac:dyDescent="0.3">
      <c r="D260" s="6"/>
    </row>
    <row r="261" spans="4:4" ht="18" x14ac:dyDescent="0.3">
      <c r="D261" s="6"/>
    </row>
    <row r="262" spans="4:4" ht="18" x14ac:dyDescent="0.3">
      <c r="D262" s="6"/>
    </row>
    <row r="263" spans="4:4" ht="18" x14ac:dyDescent="0.3">
      <c r="D263" s="6"/>
    </row>
    <row r="264" spans="4:4" ht="18" x14ac:dyDescent="0.3">
      <c r="D264" s="6"/>
    </row>
    <row r="265" spans="4:4" ht="18" x14ac:dyDescent="0.3">
      <c r="D265" s="6"/>
    </row>
    <row r="266" spans="4:4" ht="18" x14ac:dyDescent="0.3">
      <c r="D266" s="6"/>
    </row>
    <row r="267" spans="4:4" ht="18" x14ac:dyDescent="0.3">
      <c r="D267" s="6"/>
    </row>
    <row r="268" spans="4:4" ht="18" x14ac:dyDescent="0.3">
      <c r="D268" s="6"/>
    </row>
    <row r="269" spans="4:4" ht="18" x14ac:dyDescent="0.3">
      <c r="D269" s="6"/>
    </row>
    <row r="270" spans="4:4" ht="18" x14ac:dyDescent="0.3">
      <c r="D270" s="6"/>
    </row>
    <row r="271" spans="4:4" ht="18" x14ac:dyDescent="0.3">
      <c r="D271" s="6"/>
    </row>
    <row r="272" spans="4:4" ht="18" x14ac:dyDescent="0.3">
      <c r="D272" s="6"/>
    </row>
    <row r="273" spans="4:4" ht="18" x14ac:dyDescent="0.3">
      <c r="D273" s="6"/>
    </row>
    <row r="274" spans="4:4" ht="18" x14ac:dyDescent="0.3">
      <c r="D274" s="6"/>
    </row>
    <row r="275" spans="4:4" ht="18" x14ac:dyDescent="0.3">
      <c r="D275" s="6"/>
    </row>
    <row r="276" spans="4:4" ht="18" x14ac:dyDescent="0.3">
      <c r="D276" s="6"/>
    </row>
    <row r="277" spans="4:4" ht="18" x14ac:dyDescent="0.3">
      <c r="D277" s="6"/>
    </row>
    <row r="278" spans="4:4" ht="18" x14ac:dyDescent="0.3">
      <c r="D278" s="6"/>
    </row>
    <row r="279" spans="4:4" ht="18" x14ac:dyDescent="0.3">
      <c r="D279" s="6"/>
    </row>
    <row r="280" spans="4:4" ht="18" x14ac:dyDescent="0.3">
      <c r="D280" s="6"/>
    </row>
    <row r="281" spans="4:4" ht="18" x14ac:dyDescent="0.3">
      <c r="D281" s="6"/>
    </row>
    <row r="282" spans="4:4" ht="18" x14ac:dyDescent="0.3">
      <c r="D282" s="6"/>
    </row>
    <row r="283" spans="4:4" ht="18" x14ac:dyDescent="0.3">
      <c r="D283" s="6"/>
    </row>
    <row r="284" spans="4:4" ht="18" x14ac:dyDescent="0.3">
      <c r="D284" s="6"/>
    </row>
    <row r="285" spans="4:4" ht="18" x14ac:dyDescent="0.3">
      <c r="D285" s="6"/>
    </row>
    <row r="286" spans="4:4" ht="18" x14ac:dyDescent="0.3">
      <c r="D286" s="6"/>
    </row>
    <row r="287" spans="4:4" ht="18" x14ac:dyDescent="0.3">
      <c r="D287" s="6"/>
    </row>
    <row r="288" spans="4:4" ht="18" x14ac:dyDescent="0.3">
      <c r="D288" s="6"/>
    </row>
    <row r="289" spans="4:4" ht="18" x14ac:dyDescent="0.3">
      <c r="D289" s="6"/>
    </row>
    <row r="290" spans="4:4" ht="18" x14ac:dyDescent="0.3">
      <c r="D290" s="6"/>
    </row>
    <row r="291" spans="4:4" ht="18" x14ac:dyDescent="0.3">
      <c r="D291" s="6"/>
    </row>
    <row r="292" spans="4:4" ht="18" x14ac:dyDescent="0.3">
      <c r="D292" s="6"/>
    </row>
    <row r="293" spans="4:4" ht="18" x14ac:dyDescent="0.3">
      <c r="D293" s="6"/>
    </row>
    <row r="294" spans="4:4" ht="18" x14ac:dyDescent="0.3">
      <c r="D294" s="6"/>
    </row>
    <row r="295" spans="4:4" ht="18" x14ac:dyDescent="0.3">
      <c r="D295" s="6"/>
    </row>
    <row r="296" spans="4:4" ht="18" x14ac:dyDescent="0.3">
      <c r="D296" s="6"/>
    </row>
    <row r="297" spans="4:4" ht="18" x14ac:dyDescent="0.3">
      <c r="D297" s="6"/>
    </row>
    <row r="298" spans="4:4" ht="18" x14ac:dyDescent="0.3">
      <c r="D298" s="6"/>
    </row>
    <row r="299" spans="4:4" ht="18" x14ac:dyDescent="0.3">
      <c r="D299" s="6"/>
    </row>
    <row r="300" spans="4:4" ht="18" x14ac:dyDescent="0.3">
      <c r="D300" s="6"/>
    </row>
    <row r="301" spans="4:4" ht="18" x14ac:dyDescent="0.3">
      <c r="D301" s="6"/>
    </row>
    <row r="302" spans="4:4" ht="18" x14ac:dyDescent="0.3">
      <c r="D302" s="6"/>
    </row>
    <row r="303" spans="4:4" ht="18" x14ac:dyDescent="0.3">
      <c r="D303" s="6"/>
    </row>
    <row r="304" spans="4:4" ht="18" x14ac:dyDescent="0.3">
      <c r="D304" s="6"/>
    </row>
    <row r="305" spans="4:4" ht="18" x14ac:dyDescent="0.3">
      <c r="D305" s="6"/>
    </row>
    <row r="306" spans="4:4" ht="18" x14ac:dyDescent="0.3">
      <c r="D306" s="6"/>
    </row>
    <row r="307" spans="4:4" ht="18" x14ac:dyDescent="0.3">
      <c r="D307" s="6"/>
    </row>
    <row r="308" spans="4:4" ht="18" x14ac:dyDescent="0.3">
      <c r="D308" s="6"/>
    </row>
    <row r="309" spans="4:4" ht="18" x14ac:dyDescent="0.3">
      <c r="D309" s="6"/>
    </row>
    <row r="310" spans="4:4" ht="18" x14ac:dyDescent="0.3">
      <c r="D310" s="6"/>
    </row>
    <row r="311" spans="4:4" ht="18" x14ac:dyDescent="0.3">
      <c r="D311" s="6"/>
    </row>
    <row r="312" spans="4:4" ht="18" x14ac:dyDescent="0.3">
      <c r="D312" s="6"/>
    </row>
    <row r="313" spans="4:4" ht="18" x14ac:dyDescent="0.3">
      <c r="D313" s="6"/>
    </row>
    <row r="314" spans="4:4" ht="18" x14ac:dyDescent="0.3">
      <c r="D314" s="6"/>
    </row>
    <row r="315" spans="4:4" ht="18" x14ac:dyDescent="0.3">
      <c r="D315" s="6"/>
    </row>
    <row r="316" spans="4:4" ht="18" x14ac:dyDescent="0.3">
      <c r="D316" s="6"/>
    </row>
    <row r="317" spans="4:4" ht="18" x14ac:dyDescent="0.3">
      <c r="D317" s="6"/>
    </row>
    <row r="318" spans="4:4" ht="18" x14ac:dyDescent="0.3">
      <c r="D318" s="6"/>
    </row>
    <row r="319" spans="4:4" ht="18" x14ac:dyDescent="0.3">
      <c r="D319" s="6"/>
    </row>
    <row r="320" spans="4:4" ht="18" x14ac:dyDescent="0.3">
      <c r="D320" s="6"/>
    </row>
    <row r="321" spans="4:4" ht="18" x14ac:dyDescent="0.3">
      <c r="D321" s="6"/>
    </row>
    <row r="322" spans="4:4" ht="18" x14ac:dyDescent="0.3">
      <c r="D322" s="6"/>
    </row>
    <row r="323" spans="4:4" ht="18" x14ac:dyDescent="0.3">
      <c r="D323" s="6"/>
    </row>
    <row r="324" spans="4:4" ht="18" x14ac:dyDescent="0.3">
      <c r="D324" s="6"/>
    </row>
    <row r="325" spans="4:4" ht="18" x14ac:dyDescent="0.3">
      <c r="D325" s="6"/>
    </row>
    <row r="326" spans="4:4" ht="18" x14ac:dyDescent="0.3">
      <c r="D326" s="6"/>
    </row>
    <row r="327" spans="4:4" ht="18" x14ac:dyDescent="0.3">
      <c r="D327" s="6"/>
    </row>
    <row r="328" spans="4:4" ht="18" x14ac:dyDescent="0.3">
      <c r="D328" s="6"/>
    </row>
    <row r="329" spans="4:4" ht="18" x14ac:dyDescent="0.3">
      <c r="D329" s="6"/>
    </row>
    <row r="330" spans="4:4" ht="18" x14ac:dyDescent="0.3">
      <c r="D330" s="6"/>
    </row>
    <row r="331" spans="4:4" ht="18" x14ac:dyDescent="0.3">
      <c r="D331" s="6"/>
    </row>
    <row r="332" spans="4:4" ht="18" x14ac:dyDescent="0.3">
      <c r="D332" s="6"/>
    </row>
    <row r="333" spans="4:4" ht="18" x14ac:dyDescent="0.3">
      <c r="D333" s="6"/>
    </row>
    <row r="334" spans="4:4" ht="18" x14ac:dyDescent="0.3">
      <c r="D334" s="6"/>
    </row>
    <row r="335" spans="4:4" ht="18" x14ac:dyDescent="0.3">
      <c r="D335" s="6"/>
    </row>
    <row r="336" spans="4:4" ht="18" x14ac:dyDescent="0.3">
      <c r="D336" s="6"/>
    </row>
    <row r="337" spans="4:4" ht="18" x14ac:dyDescent="0.3">
      <c r="D337" s="6"/>
    </row>
    <row r="338" spans="4:4" ht="18" x14ac:dyDescent="0.3">
      <c r="D338" s="6"/>
    </row>
    <row r="339" spans="4:4" ht="18" x14ac:dyDescent="0.3">
      <c r="D339" s="6"/>
    </row>
    <row r="340" spans="4:4" ht="18" x14ac:dyDescent="0.3">
      <c r="D340" s="6"/>
    </row>
    <row r="341" spans="4:4" ht="18" x14ac:dyDescent="0.3">
      <c r="D341" s="6"/>
    </row>
    <row r="342" spans="4:4" ht="18" x14ac:dyDescent="0.3">
      <c r="D342" s="6"/>
    </row>
    <row r="343" spans="4:4" ht="18" x14ac:dyDescent="0.3">
      <c r="D343" s="6"/>
    </row>
    <row r="344" spans="4:4" ht="18" x14ac:dyDescent="0.3">
      <c r="D344" s="6"/>
    </row>
    <row r="345" spans="4:4" ht="18" x14ac:dyDescent="0.3">
      <c r="D345" s="6"/>
    </row>
    <row r="346" spans="4:4" ht="18" x14ac:dyDescent="0.3">
      <c r="D346" s="6"/>
    </row>
    <row r="347" spans="4:4" ht="18" x14ac:dyDescent="0.3">
      <c r="D347" s="6"/>
    </row>
    <row r="348" spans="4:4" ht="18" x14ac:dyDescent="0.3">
      <c r="D348" s="6"/>
    </row>
    <row r="349" spans="4:4" ht="18" x14ac:dyDescent="0.3">
      <c r="D349" s="6"/>
    </row>
    <row r="350" spans="4:4" ht="18" x14ac:dyDescent="0.3">
      <c r="D350" s="6"/>
    </row>
    <row r="351" spans="4:4" ht="18" x14ac:dyDescent="0.3">
      <c r="D351" s="6"/>
    </row>
    <row r="352" spans="4:4" ht="18" x14ac:dyDescent="0.3">
      <c r="D352" s="6"/>
    </row>
    <row r="353" spans="4:4" ht="18" x14ac:dyDescent="0.3">
      <c r="D353" s="6"/>
    </row>
    <row r="354" spans="4:4" ht="18" x14ac:dyDescent="0.3">
      <c r="D354" s="6"/>
    </row>
    <row r="355" spans="4:4" ht="18" x14ac:dyDescent="0.3">
      <c r="D355" s="6"/>
    </row>
    <row r="356" spans="4:4" ht="18" x14ac:dyDescent="0.3">
      <c r="D356" s="6"/>
    </row>
    <row r="357" spans="4:4" ht="18" x14ac:dyDescent="0.3">
      <c r="D357" s="6"/>
    </row>
    <row r="358" spans="4:4" ht="18" x14ac:dyDescent="0.3">
      <c r="D358" s="6"/>
    </row>
    <row r="359" spans="4:4" ht="18" x14ac:dyDescent="0.3">
      <c r="D359" s="6"/>
    </row>
    <row r="360" spans="4:4" ht="18" x14ac:dyDescent="0.3">
      <c r="D360" s="6"/>
    </row>
    <row r="361" spans="4:4" ht="18" x14ac:dyDescent="0.3">
      <c r="D361" s="6"/>
    </row>
    <row r="362" spans="4:4" ht="18" x14ac:dyDescent="0.3">
      <c r="D362" s="6"/>
    </row>
    <row r="363" spans="4:4" ht="18" x14ac:dyDescent="0.3">
      <c r="D363" s="6"/>
    </row>
    <row r="364" spans="4:4" ht="18" x14ac:dyDescent="0.3">
      <c r="D364" s="6"/>
    </row>
    <row r="365" spans="4:4" ht="18" x14ac:dyDescent="0.3">
      <c r="D365" s="6"/>
    </row>
    <row r="366" spans="4:4" ht="18" x14ac:dyDescent="0.3">
      <c r="D366" s="6"/>
    </row>
    <row r="367" spans="4:4" ht="18" x14ac:dyDescent="0.3">
      <c r="D367" s="6"/>
    </row>
    <row r="368" spans="4:4" ht="18" x14ac:dyDescent="0.3">
      <c r="D368" s="6"/>
    </row>
    <row r="369" spans="4:4" ht="18" x14ac:dyDescent="0.3">
      <c r="D369" s="6"/>
    </row>
    <row r="370" spans="4:4" ht="18" x14ac:dyDescent="0.3">
      <c r="D370" s="6"/>
    </row>
    <row r="371" spans="4:4" ht="18" x14ac:dyDescent="0.3">
      <c r="D371" s="6"/>
    </row>
    <row r="372" spans="4:4" ht="18" x14ac:dyDescent="0.3">
      <c r="D372" s="6"/>
    </row>
    <row r="373" spans="4:4" ht="18" x14ac:dyDescent="0.3">
      <c r="D373" s="6"/>
    </row>
    <row r="374" spans="4:4" ht="18" x14ac:dyDescent="0.3">
      <c r="D374" s="6"/>
    </row>
    <row r="375" spans="4:4" ht="18" x14ac:dyDescent="0.3">
      <c r="D375" s="6"/>
    </row>
    <row r="376" spans="4:4" ht="18" x14ac:dyDescent="0.3">
      <c r="D376" s="6"/>
    </row>
    <row r="377" spans="4:4" ht="18" x14ac:dyDescent="0.3">
      <c r="D377" s="6"/>
    </row>
    <row r="378" spans="4:4" ht="18" x14ac:dyDescent="0.3">
      <c r="D378" s="6"/>
    </row>
    <row r="379" spans="4:4" ht="18" x14ac:dyDescent="0.3">
      <c r="D379" s="6"/>
    </row>
    <row r="380" spans="4:4" ht="18" x14ac:dyDescent="0.3">
      <c r="D380" s="6"/>
    </row>
    <row r="381" spans="4:4" ht="18" x14ac:dyDescent="0.3">
      <c r="D381" s="6"/>
    </row>
    <row r="382" spans="4:4" ht="18" x14ac:dyDescent="0.3">
      <c r="D382" s="6"/>
    </row>
    <row r="383" spans="4:4" ht="18" x14ac:dyDescent="0.3">
      <c r="D383" s="6"/>
    </row>
    <row r="384" spans="4:4" ht="18" x14ac:dyDescent="0.3">
      <c r="D384" s="6"/>
    </row>
    <row r="385" spans="4:4" ht="18" x14ac:dyDescent="0.3">
      <c r="D385" s="6"/>
    </row>
    <row r="386" spans="4:4" ht="18" x14ac:dyDescent="0.3">
      <c r="D386" s="6"/>
    </row>
    <row r="387" spans="4:4" ht="18" x14ac:dyDescent="0.3">
      <c r="D387" s="6"/>
    </row>
    <row r="388" spans="4:4" ht="18" x14ac:dyDescent="0.3">
      <c r="D388" s="6"/>
    </row>
    <row r="389" spans="4:4" ht="18" x14ac:dyDescent="0.3">
      <c r="D389" s="6"/>
    </row>
    <row r="390" spans="4:4" ht="18" x14ac:dyDescent="0.3">
      <c r="D390" s="6"/>
    </row>
    <row r="391" spans="4:4" ht="18" x14ac:dyDescent="0.3">
      <c r="D391" s="6"/>
    </row>
    <row r="392" spans="4:4" ht="18" x14ac:dyDescent="0.3">
      <c r="D392" s="6"/>
    </row>
    <row r="393" spans="4:4" ht="18" x14ac:dyDescent="0.3">
      <c r="D393" s="6"/>
    </row>
    <row r="394" spans="4:4" ht="18" x14ac:dyDescent="0.3">
      <c r="D394" s="6"/>
    </row>
    <row r="395" spans="4:4" ht="18" x14ac:dyDescent="0.3">
      <c r="D395" s="6"/>
    </row>
    <row r="396" spans="4:4" ht="18" x14ac:dyDescent="0.3">
      <c r="D396" s="6"/>
    </row>
    <row r="397" spans="4:4" ht="18" x14ac:dyDescent="0.3">
      <c r="D397" s="6"/>
    </row>
    <row r="398" spans="4:4" ht="18" x14ac:dyDescent="0.3">
      <c r="D398" s="6"/>
    </row>
    <row r="399" spans="4:4" ht="18" x14ac:dyDescent="0.3">
      <c r="D399" s="6"/>
    </row>
    <row r="400" spans="4:4" ht="18" x14ac:dyDescent="0.3">
      <c r="D400" s="6"/>
    </row>
    <row r="401" spans="4:4" ht="18" x14ac:dyDescent="0.3">
      <c r="D401" s="6"/>
    </row>
    <row r="402" spans="4:4" ht="18" x14ac:dyDescent="0.3">
      <c r="D402" s="6"/>
    </row>
    <row r="403" spans="4:4" ht="18" x14ac:dyDescent="0.3">
      <c r="D403" s="6"/>
    </row>
    <row r="404" spans="4:4" ht="18" x14ac:dyDescent="0.3">
      <c r="D404" s="6"/>
    </row>
    <row r="405" spans="4:4" ht="18" x14ac:dyDescent="0.3">
      <c r="D405" s="6"/>
    </row>
    <row r="406" spans="4:4" ht="18" x14ac:dyDescent="0.3">
      <c r="D406" s="6"/>
    </row>
    <row r="407" spans="4:4" ht="18" x14ac:dyDescent="0.3">
      <c r="D407" s="6"/>
    </row>
    <row r="408" spans="4:4" ht="18" x14ac:dyDescent="0.3">
      <c r="D408" s="6"/>
    </row>
    <row r="409" spans="4:4" ht="18" x14ac:dyDescent="0.3">
      <c r="D409" s="6"/>
    </row>
    <row r="410" spans="4:4" ht="18" x14ac:dyDescent="0.3">
      <c r="D410" s="6"/>
    </row>
    <row r="411" spans="4:4" ht="18" x14ac:dyDescent="0.3">
      <c r="D411" s="6"/>
    </row>
    <row r="412" spans="4:4" ht="18" x14ac:dyDescent="0.3">
      <c r="D412" s="6"/>
    </row>
    <row r="413" spans="4:4" ht="18" x14ac:dyDescent="0.3">
      <c r="D413" s="6"/>
    </row>
    <row r="414" spans="4:4" ht="18" x14ac:dyDescent="0.3">
      <c r="D414" s="6"/>
    </row>
    <row r="415" spans="4:4" ht="18" x14ac:dyDescent="0.3">
      <c r="D415" s="6"/>
    </row>
    <row r="416" spans="4:4" ht="18" x14ac:dyDescent="0.3">
      <c r="D416" s="6"/>
    </row>
    <row r="417" spans="4:4" ht="18" x14ac:dyDescent="0.3">
      <c r="D417" s="6"/>
    </row>
    <row r="418" spans="4:4" ht="18" x14ac:dyDescent="0.3">
      <c r="D418" s="6"/>
    </row>
    <row r="419" spans="4:4" ht="18" x14ac:dyDescent="0.3">
      <c r="D419" s="6"/>
    </row>
    <row r="420" spans="4:4" ht="18" x14ac:dyDescent="0.3">
      <c r="D420" s="6"/>
    </row>
    <row r="421" spans="4:4" ht="18" x14ac:dyDescent="0.3">
      <c r="D421" s="6"/>
    </row>
    <row r="422" spans="4:4" ht="18" x14ac:dyDescent="0.3">
      <c r="D422" s="6"/>
    </row>
    <row r="423" spans="4:4" ht="18" x14ac:dyDescent="0.3">
      <c r="D423" s="6"/>
    </row>
    <row r="424" spans="4:4" ht="18" x14ac:dyDescent="0.3">
      <c r="D424" s="6"/>
    </row>
    <row r="425" spans="4:4" ht="18" x14ac:dyDescent="0.3">
      <c r="D425" s="6"/>
    </row>
    <row r="426" spans="4:4" ht="18" x14ac:dyDescent="0.3">
      <c r="D426" s="6"/>
    </row>
    <row r="427" spans="4:4" ht="18" x14ac:dyDescent="0.3">
      <c r="D427" s="6"/>
    </row>
    <row r="428" spans="4:4" ht="18" x14ac:dyDescent="0.3">
      <c r="D428" s="6"/>
    </row>
    <row r="429" spans="4:4" ht="18" x14ac:dyDescent="0.3">
      <c r="D429" s="6"/>
    </row>
    <row r="430" spans="4:4" ht="18" x14ac:dyDescent="0.3">
      <c r="D430" s="6"/>
    </row>
    <row r="431" spans="4:4" ht="18" x14ac:dyDescent="0.3">
      <c r="D431" s="6"/>
    </row>
    <row r="432" spans="4:4" ht="18" x14ac:dyDescent="0.3">
      <c r="D432" s="6"/>
    </row>
    <row r="433" spans="4:4" ht="18" x14ac:dyDescent="0.3">
      <c r="D433" s="6"/>
    </row>
    <row r="434" spans="4:4" ht="18" x14ac:dyDescent="0.3">
      <c r="D434" s="6"/>
    </row>
    <row r="435" spans="4:4" ht="18" x14ac:dyDescent="0.3">
      <c r="D435" s="6"/>
    </row>
    <row r="436" spans="4:4" ht="18" x14ac:dyDescent="0.3">
      <c r="D436" s="6"/>
    </row>
    <row r="437" spans="4:4" ht="18" x14ac:dyDescent="0.3">
      <c r="D437" s="6"/>
    </row>
    <row r="438" spans="4:4" ht="18" x14ac:dyDescent="0.3">
      <c r="D438" s="6"/>
    </row>
    <row r="439" spans="4:4" ht="18" x14ac:dyDescent="0.3">
      <c r="D439" s="6"/>
    </row>
    <row r="440" spans="4:4" ht="18" x14ac:dyDescent="0.3">
      <c r="D440" s="6"/>
    </row>
    <row r="441" spans="4:4" ht="18" x14ac:dyDescent="0.3">
      <c r="D441" s="6"/>
    </row>
    <row r="442" spans="4:4" ht="18" x14ac:dyDescent="0.3">
      <c r="D442" s="6"/>
    </row>
    <row r="443" spans="4:4" ht="18" x14ac:dyDescent="0.3">
      <c r="D443" s="6"/>
    </row>
    <row r="444" spans="4:4" ht="18" x14ac:dyDescent="0.3">
      <c r="D444" s="6"/>
    </row>
    <row r="445" spans="4:4" ht="18" x14ac:dyDescent="0.3">
      <c r="D445" s="6"/>
    </row>
    <row r="446" spans="4:4" ht="18" x14ac:dyDescent="0.3">
      <c r="D446" s="6"/>
    </row>
    <row r="447" spans="4:4" ht="18" x14ac:dyDescent="0.3">
      <c r="D447" s="6"/>
    </row>
    <row r="448" spans="4:4" ht="18" x14ac:dyDescent="0.3">
      <c r="D448" s="6"/>
    </row>
    <row r="449" spans="4:4" ht="18" x14ac:dyDescent="0.3">
      <c r="D449" s="6"/>
    </row>
    <row r="450" spans="4:4" ht="18" x14ac:dyDescent="0.3">
      <c r="D450" s="6"/>
    </row>
    <row r="451" spans="4:4" ht="18" x14ac:dyDescent="0.3">
      <c r="D451" s="6"/>
    </row>
    <row r="452" spans="4:4" ht="18" x14ac:dyDescent="0.3">
      <c r="D452" s="6"/>
    </row>
    <row r="453" spans="4:4" ht="18" x14ac:dyDescent="0.3">
      <c r="D453" s="6"/>
    </row>
    <row r="454" spans="4:4" ht="18" x14ac:dyDescent="0.3">
      <c r="D454" s="6"/>
    </row>
    <row r="455" spans="4:4" ht="18" x14ac:dyDescent="0.3">
      <c r="D455" s="6"/>
    </row>
    <row r="456" spans="4:4" ht="18" x14ac:dyDescent="0.3">
      <c r="D456" s="6"/>
    </row>
    <row r="457" spans="4:4" ht="18" x14ac:dyDescent="0.3">
      <c r="D457" s="6"/>
    </row>
    <row r="458" spans="4:4" ht="18" x14ac:dyDescent="0.3">
      <c r="D458" s="6"/>
    </row>
    <row r="459" spans="4:4" ht="18" x14ac:dyDescent="0.3">
      <c r="D459" s="6"/>
    </row>
    <row r="460" spans="4:4" ht="18" x14ac:dyDescent="0.3">
      <c r="D460" s="6"/>
    </row>
    <row r="461" spans="4:4" ht="18" x14ac:dyDescent="0.3">
      <c r="D461" s="6"/>
    </row>
    <row r="462" spans="4:4" ht="18" x14ac:dyDescent="0.3">
      <c r="D462" s="6"/>
    </row>
    <row r="463" spans="4:4" ht="18" x14ac:dyDescent="0.3">
      <c r="D463" s="6"/>
    </row>
    <row r="464" spans="4:4" ht="18" x14ac:dyDescent="0.3">
      <c r="D464" s="6"/>
    </row>
    <row r="465" spans="4:4" ht="18" x14ac:dyDescent="0.3">
      <c r="D465" s="6"/>
    </row>
    <row r="466" spans="4:4" ht="18" x14ac:dyDescent="0.3">
      <c r="D466" s="6"/>
    </row>
    <row r="467" spans="4:4" ht="18" x14ac:dyDescent="0.3">
      <c r="D467" s="6"/>
    </row>
    <row r="468" spans="4:4" ht="18" x14ac:dyDescent="0.3">
      <c r="D468" s="6"/>
    </row>
    <row r="469" spans="4:4" ht="18" x14ac:dyDescent="0.3">
      <c r="D469" s="6"/>
    </row>
    <row r="470" spans="4:4" ht="18" x14ac:dyDescent="0.3">
      <c r="D470" s="6"/>
    </row>
    <row r="471" spans="4:4" ht="18" x14ac:dyDescent="0.3">
      <c r="D471" s="6"/>
    </row>
    <row r="472" spans="4:4" ht="18" x14ac:dyDescent="0.3">
      <c r="D472" s="6"/>
    </row>
    <row r="473" spans="4:4" ht="18" x14ac:dyDescent="0.3">
      <c r="D473" s="6"/>
    </row>
    <row r="474" spans="4:4" ht="18" x14ac:dyDescent="0.3">
      <c r="D474" s="6"/>
    </row>
    <row r="475" spans="4:4" ht="18" x14ac:dyDescent="0.3">
      <c r="D475" s="6"/>
    </row>
    <row r="476" spans="4:4" ht="18" x14ac:dyDescent="0.3">
      <c r="D476" s="6"/>
    </row>
    <row r="477" spans="4:4" ht="18" x14ac:dyDescent="0.3">
      <c r="D477" s="6"/>
    </row>
    <row r="478" spans="4:4" ht="18" x14ac:dyDescent="0.3">
      <c r="D478" s="6"/>
    </row>
    <row r="479" spans="4:4" ht="18" x14ac:dyDescent="0.3">
      <c r="D479" s="6"/>
    </row>
    <row r="480" spans="4:4" ht="18" x14ac:dyDescent="0.3">
      <c r="D480" s="6"/>
    </row>
    <row r="481" spans="4:4" ht="18" x14ac:dyDescent="0.3">
      <c r="D481" s="6"/>
    </row>
    <row r="482" spans="4:4" ht="18" x14ac:dyDescent="0.3">
      <c r="D482" s="6"/>
    </row>
    <row r="483" spans="4:4" ht="18" x14ac:dyDescent="0.3">
      <c r="D483" s="6"/>
    </row>
    <row r="484" spans="4:4" ht="18" x14ac:dyDescent="0.3">
      <c r="D484" s="6"/>
    </row>
    <row r="485" spans="4:4" ht="18" x14ac:dyDescent="0.3">
      <c r="D485" s="6"/>
    </row>
    <row r="486" spans="4:4" ht="18" x14ac:dyDescent="0.3">
      <c r="D486" s="6"/>
    </row>
    <row r="487" spans="4:4" ht="18" x14ac:dyDescent="0.3">
      <c r="D487" s="6"/>
    </row>
    <row r="488" spans="4:4" ht="18" x14ac:dyDescent="0.3">
      <c r="D488" s="6"/>
    </row>
    <row r="489" spans="4:4" ht="18" x14ac:dyDescent="0.3">
      <c r="D489" s="6"/>
    </row>
    <row r="490" spans="4:4" ht="18" x14ac:dyDescent="0.3">
      <c r="D490" s="6"/>
    </row>
    <row r="491" spans="4:4" ht="18" x14ac:dyDescent="0.3">
      <c r="D491" s="6"/>
    </row>
    <row r="492" spans="4:4" ht="18" x14ac:dyDescent="0.3">
      <c r="D492" s="6"/>
    </row>
    <row r="493" spans="4:4" ht="18" x14ac:dyDescent="0.3">
      <c r="D493" s="6"/>
    </row>
    <row r="494" spans="4:4" ht="18" x14ac:dyDescent="0.3">
      <c r="D494" s="6"/>
    </row>
    <row r="495" spans="4:4" ht="18" x14ac:dyDescent="0.3">
      <c r="D495" s="6"/>
    </row>
    <row r="496" spans="4:4" ht="18" x14ac:dyDescent="0.3">
      <c r="D496" s="6"/>
    </row>
    <row r="497" spans="4:4" ht="18" x14ac:dyDescent="0.3">
      <c r="D497" s="6"/>
    </row>
    <row r="498" spans="4:4" ht="18" x14ac:dyDescent="0.3">
      <c r="D498" s="6"/>
    </row>
    <row r="499" spans="4:4" ht="18" x14ac:dyDescent="0.3">
      <c r="D499" s="6"/>
    </row>
    <row r="500" spans="4:4" ht="18" x14ac:dyDescent="0.3">
      <c r="D500" s="6"/>
    </row>
    <row r="501" spans="4:4" ht="18" x14ac:dyDescent="0.3">
      <c r="D501" s="6"/>
    </row>
    <row r="502" spans="4:4" ht="18" x14ac:dyDescent="0.3">
      <c r="D502" s="6"/>
    </row>
    <row r="503" spans="4:4" ht="18" x14ac:dyDescent="0.3">
      <c r="D503" s="6"/>
    </row>
    <row r="504" spans="4:4" ht="18" x14ac:dyDescent="0.3">
      <c r="D504" s="6"/>
    </row>
    <row r="505" spans="4:4" ht="18" x14ac:dyDescent="0.3">
      <c r="D505" s="6"/>
    </row>
    <row r="506" spans="4:4" ht="18" x14ac:dyDescent="0.3">
      <c r="D506" s="6"/>
    </row>
  </sheetData>
  <mergeCells count="18">
    <mergeCell ref="A8:D8"/>
    <mergeCell ref="E8:F8"/>
    <mergeCell ref="A9:D9"/>
    <mergeCell ref="E9:F9"/>
    <mergeCell ref="B10:D10"/>
    <mergeCell ref="E10:F12"/>
    <mergeCell ref="B11:D11"/>
    <mergeCell ref="B12:D12"/>
    <mergeCell ref="B145:B146"/>
    <mergeCell ref="B137:B138"/>
    <mergeCell ref="B140:B143"/>
    <mergeCell ref="B61:B74"/>
    <mergeCell ref="B18:B59"/>
    <mergeCell ref="B76:B81"/>
    <mergeCell ref="B83:B98"/>
    <mergeCell ref="B100:B116"/>
    <mergeCell ref="B118:B127"/>
    <mergeCell ref="B129:B131"/>
  </mergeCells>
  <conditionalFormatting sqref="F1:F15 F76:F81 F83:F98 F118:F127 F129:F131 F18:F74 F133 F100:F116 F135:F1048576">
    <cfRule type="expression" dxfId="156" priority="61">
      <formula>$F1="N"</formula>
    </cfRule>
    <cfRule type="expression" dxfId="155" priority="62">
      <formula>$F1="Y"</formula>
    </cfRule>
  </conditionalFormatting>
  <conditionalFormatting sqref="D1:D3 D5:D15 D76:D81 D83:D98 D118:D127 D129:D131 D18:D74 D133 D100:D116 D135:D1048576">
    <cfRule type="expression" dxfId="154" priority="63">
      <formula>$D1="D"</formula>
    </cfRule>
    <cfRule type="expression" dxfId="153" priority="64">
      <formula>$D1="O"</formula>
    </cfRule>
    <cfRule type="expression" dxfId="152" priority="65">
      <formula>$D1="M"</formula>
    </cfRule>
  </conditionalFormatting>
  <conditionalFormatting sqref="A1:A133 A135:A1048576">
    <cfRule type="expression" dxfId="151" priority="60">
      <formula>$A1="0"</formula>
    </cfRule>
  </conditionalFormatting>
  <conditionalFormatting sqref="D4">
    <cfRule type="expression" dxfId="150" priority="57">
      <formula>$D4="D"</formula>
    </cfRule>
    <cfRule type="expression" dxfId="149" priority="58">
      <formula>$D4="O"</formula>
    </cfRule>
    <cfRule type="expression" dxfId="148" priority="59">
      <formula>$D4="M"</formula>
    </cfRule>
  </conditionalFormatting>
  <conditionalFormatting sqref="F16">
    <cfRule type="expression" dxfId="147" priority="52">
      <formula>$F16="N"</formula>
    </cfRule>
    <cfRule type="expression" dxfId="146" priority="53">
      <formula>$F16="Y"</formula>
    </cfRule>
  </conditionalFormatting>
  <conditionalFormatting sqref="D16">
    <cfRule type="expression" dxfId="145" priority="54">
      <formula>$D16="D"</formula>
    </cfRule>
    <cfRule type="expression" dxfId="144" priority="55">
      <formula>$D16="O"</formula>
    </cfRule>
    <cfRule type="expression" dxfId="143" priority="56">
      <formula>$D16="M"</formula>
    </cfRule>
  </conditionalFormatting>
  <conditionalFormatting sqref="F17">
    <cfRule type="expression" dxfId="142" priority="47">
      <formula>$F17="N"</formula>
    </cfRule>
    <cfRule type="expression" dxfId="141" priority="48">
      <formula>$F17="Y"</formula>
    </cfRule>
  </conditionalFormatting>
  <conditionalFormatting sqref="D17">
    <cfRule type="expression" dxfId="140" priority="49">
      <formula>$D17="D"</formula>
    </cfRule>
    <cfRule type="expression" dxfId="139" priority="50">
      <formula>$D17="O"</formula>
    </cfRule>
    <cfRule type="expression" dxfId="138" priority="51">
      <formula>$D17="M"</formula>
    </cfRule>
  </conditionalFormatting>
  <conditionalFormatting sqref="F75">
    <cfRule type="expression" dxfId="137" priority="42">
      <formula>$F75="N"</formula>
    </cfRule>
    <cfRule type="expression" dxfId="136" priority="43">
      <formula>$F75="Y"</formula>
    </cfRule>
  </conditionalFormatting>
  <conditionalFormatting sqref="D75">
    <cfRule type="expression" dxfId="135" priority="44">
      <formula>$D75="D"</formula>
    </cfRule>
    <cfRule type="expression" dxfId="134" priority="45">
      <formula>$D75="O"</formula>
    </cfRule>
    <cfRule type="expression" dxfId="133" priority="46">
      <formula>$D75="M"</formula>
    </cfRule>
  </conditionalFormatting>
  <conditionalFormatting sqref="F82">
    <cfRule type="expression" dxfId="132" priority="37">
      <formula>$F82="N"</formula>
    </cfRule>
    <cfRule type="expression" dxfId="131" priority="38">
      <formula>$F82="Y"</formula>
    </cfRule>
  </conditionalFormatting>
  <conditionalFormatting sqref="D82">
    <cfRule type="expression" dxfId="130" priority="39">
      <formula>$D82="D"</formula>
    </cfRule>
    <cfRule type="expression" dxfId="129" priority="40">
      <formula>$D82="O"</formula>
    </cfRule>
    <cfRule type="expression" dxfId="128" priority="41">
      <formula>$D82="M"</formula>
    </cfRule>
  </conditionalFormatting>
  <conditionalFormatting sqref="F99">
    <cfRule type="expression" dxfId="127" priority="32">
      <formula>$F99="N"</formula>
    </cfRule>
    <cfRule type="expression" dxfId="126" priority="33">
      <formula>$F99="Y"</formula>
    </cfRule>
  </conditionalFormatting>
  <conditionalFormatting sqref="D99">
    <cfRule type="expression" dxfId="125" priority="34">
      <formula>$D99="D"</formula>
    </cfRule>
    <cfRule type="expression" dxfId="124" priority="35">
      <formula>$D99="O"</formula>
    </cfRule>
    <cfRule type="expression" dxfId="123" priority="36">
      <formula>$D99="M"</formula>
    </cfRule>
  </conditionalFormatting>
  <conditionalFormatting sqref="F117">
    <cfRule type="expression" dxfId="122" priority="27">
      <formula>$F117="N"</formula>
    </cfRule>
    <cfRule type="expression" dxfId="121" priority="28">
      <formula>$F117="Y"</formula>
    </cfRule>
  </conditionalFormatting>
  <conditionalFormatting sqref="D117">
    <cfRule type="expression" dxfId="120" priority="29">
      <formula>$D117="D"</formula>
    </cfRule>
    <cfRule type="expression" dxfId="119" priority="30">
      <formula>$D117="O"</formula>
    </cfRule>
    <cfRule type="expression" dxfId="118" priority="31">
      <formula>$D117="M"</formula>
    </cfRule>
  </conditionalFormatting>
  <conditionalFormatting sqref="F128">
    <cfRule type="expression" dxfId="117" priority="22">
      <formula>$F128="N"</formula>
    </cfRule>
    <cfRule type="expression" dxfId="116" priority="23">
      <formula>$F128="Y"</formula>
    </cfRule>
  </conditionalFormatting>
  <conditionalFormatting sqref="D128">
    <cfRule type="expression" dxfId="115" priority="24">
      <formula>$D128="D"</formula>
    </cfRule>
    <cfRule type="expression" dxfId="114" priority="25">
      <formula>$D128="O"</formula>
    </cfRule>
    <cfRule type="expression" dxfId="113" priority="26">
      <formula>$D128="M"</formula>
    </cfRule>
  </conditionalFormatting>
  <conditionalFormatting sqref="F132">
    <cfRule type="expression" dxfId="112" priority="17">
      <formula>$F132="N"</formula>
    </cfRule>
    <cfRule type="expression" dxfId="111" priority="18">
      <formula>$F132="Y"</formula>
    </cfRule>
  </conditionalFormatting>
  <conditionalFormatting sqref="D132">
    <cfRule type="expression" dxfId="110" priority="19">
      <formula>$D132="D"</formula>
    </cfRule>
    <cfRule type="expression" dxfId="109" priority="20">
      <formula>$D132="O"</formula>
    </cfRule>
    <cfRule type="expression" dxfId="108" priority="21">
      <formula>$D132="M"</formula>
    </cfRule>
  </conditionalFormatting>
  <conditionalFormatting sqref="A134">
    <cfRule type="expression" dxfId="107" priority="6">
      <formula>$A134="0"</formula>
    </cfRule>
  </conditionalFormatting>
  <conditionalFormatting sqref="F134">
    <cfRule type="expression" dxfId="106" priority="1">
      <formula>$F134="N"</formula>
    </cfRule>
    <cfRule type="expression" dxfId="105" priority="2">
      <formula>$F134="Y"</formula>
    </cfRule>
  </conditionalFormatting>
  <conditionalFormatting sqref="D134">
    <cfRule type="expression" dxfId="104" priority="3">
      <formula>$D134="D"</formula>
    </cfRule>
    <cfRule type="expression" dxfId="103" priority="4">
      <formula>$D134="O"</formula>
    </cfRule>
    <cfRule type="expression" dxfId="102" priority="5">
      <formula>$D134="M"</formula>
    </cfRule>
  </conditionalFormatting>
  <dataValidations count="4">
    <dataValidation allowBlank="1" showInputMessage="1" showErrorMessage="1" prompt="When rows are inserted, drag the formula in columns I to J to update this cell" sqref="A303" xr:uid="{A17EA6B5-2247-4AFC-8C57-8BD33BCE7CE3}"/>
    <dataValidation type="list" allowBlank="1" showInputMessage="1" showErrorMessage="1" sqref="F15 F76:F81 F83:F98 F118:F127 F129:F131 F18:F74 F133 F135:F303 F100:F116" xr:uid="{E2D9F81E-71FA-4A2C-9EE5-432A41DF57F5}">
      <formula1>$H$10:$H$11</formula1>
    </dataValidation>
    <dataValidation type="list" allowBlank="1" showInputMessage="1" showErrorMessage="1" sqref="D15 D76:D81 D83:D98 D118:D127 D129:D131 D18:D74 D133 D135:D297 D100:D116" xr:uid="{180CCC8C-8EC0-4CCB-92A0-5C4EA37C2A2B}">
      <formula1>$A$10:$A$12</formula1>
    </dataValidation>
    <dataValidation allowBlank="1" showInputMessage="1" showErrorMessage="1" prompt="When rows are inserted, drag the formula from I15:K15 to the bottom row, so this formula is updates" sqref="A15:A302" xr:uid="{6FFA23BA-C7F6-4826-9B07-EFF53EC5341B}"/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C47DB-BD62-4519-9AAF-F6376DFA3C20}">
  <dimension ref="A1:K447"/>
  <sheetViews>
    <sheetView zoomScale="80" zoomScaleNormal="80" workbookViewId="0">
      <selection activeCell="E6" sqref="E6"/>
    </sheetView>
  </sheetViews>
  <sheetFormatPr defaultColWidth="8.88671875" defaultRowHeight="16.5" x14ac:dyDescent="0.3"/>
  <cols>
    <col min="1" max="1" width="4.5546875" style="10" bestFit="1" customWidth="1"/>
    <col min="2" max="2" width="35.88671875" style="10" customWidth="1"/>
    <col min="3" max="3" width="56.33203125" style="10" customWidth="1"/>
    <col min="4" max="4" width="12.77734375" style="10" customWidth="1"/>
    <col min="5" max="5" width="43.77734375" style="10" customWidth="1"/>
    <col min="6" max="6" width="15" style="10" customWidth="1"/>
    <col min="7" max="16384" width="8.88671875" style="10"/>
  </cols>
  <sheetData>
    <row r="1" spans="1:11" ht="75.75" customHeight="1" thickBot="1" x14ac:dyDescent="0.35">
      <c r="A1" s="9"/>
      <c r="B1" s="9"/>
      <c r="C1" s="9"/>
      <c r="D1" s="9"/>
      <c r="E1" s="9"/>
      <c r="F1" s="9"/>
      <c r="G1" s="17"/>
      <c r="H1" s="17"/>
      <c r="I1" s="17"/>
      <c r="J1" s="17"/>
      <c r="K1" s="17"/>
    </row>
    <row r="2" spans="1:11" ht="41.25" customHeight="1" thickBot="1" x14ac:dyDescent="0.35">
      <c r="A2" s="9"/>
      <c r="B2" s="1" t="s">
        <v>0</v>
      </c>
      <c r="C2" s="3" t="s">
        <v>2</v>
      </c>
      <c r="D2" s="36">
        <v>1528</v>
      </c>
      <c r="E2" s="34" t="s">
        <v>31</v>
      </c>
      <c r="G2" s="17"/>
      <c r="H2" s="17"/>
      <c r="I2" s="17"/>
      <c r="J2" s="17"/>
      <c r="K2" s="17"/>
    </row>
    <row r="3" spans="1:11" ht="21" customHeight="1" thickBot="1" x14ac:dyDescent="0.35">
      <c r="A3" s="9"/>
      <c r="B3" s="9"/>
      <c r="C3" s="9"/>
      <c r="D3" s="37"/>
      <c r="E3" s="9"/>
      <c r="F3" s="9"/>
      <c r="G3" s="17"/>
      <c r="H3" s="17"/>
      <c r="I3" s="17"/>
      <c r="J3" s="17"/>
      <c r="K3" s="17"/>
    </row>
    <row r="4" spans="1:11" ht="50.25" customHeight="1" thickBot="1" x14ac:dyDescent="0.35">
      <c r="A4" s="9"/>
      <c r="B4" s="9"/>
      <c r="C4" s="3" t="s">
        <v>3</v>
      </c>
      <c r="D4" s="38" t="s">
        <v>29</v>
      </c>
      <c r="E4" s="33" t="s">
        <v>30</v>
      </c>
      <c r="F4" s="9"/>
      <c r="G4" s="17"/>
      <c r="H4" s="17"/>
      <c r="I4" s="17"/>
      <c r="J4" s="17"/>
      <c r="K4" s="17"/>
    </row>
    <row r="5" spans="1:11" ht="17.25" thickBot="1" x14ac:dyDescent="0.35">
      <c r="A5" s="9"/>
      <c r="B5" s="9"/>
      <c r="C5" s="9"/>
      <c r="D5" s="9"/>
      <c r="E5" s="9"/>
      <c r="F5" s="9"/>
      <c r="G5" s="17"/>
      <c r="H5" s="17"/>
      <c r="I5" s="17"/>
      <c r="J5" s="17"/>
      <c r="K5" s="17"/>
    </row>
    <row r="6" spans="1:11" ht="170.25" customHeight="1" thickBot="1" x14ac:dyDescent="0.35">
      <c r="A6" s="9"/>
      <c r="B6" s="4" t="s">
        <v>27</v>
      </c>
      <c r="C6" s="24" t="s">
        <v>1</v>
      </c>
      <c r="D6" s="9"/>
      <c r="E6" s="35" t="s">
        <v>260</v>
      </c>
      <c r="F6" s="2">
        <v>0.1</v>
      </c>
      <c r="G6" s="17"/>
      <c r="H6" s="17"/>
      <c r="I6" s="17"/>
      <c r="J6" s="17"/>
      <c r="K6" s="17"/>
    </row>
    <row r="7" spans="1:11" ht="17.25" thickBot="1" x14ac:dyDescent="0.35">
      <c r="A7" s="9"/>
      <c r="B7" s="9"/>
      <c r="C7" s="9"/>
      <c r="D7" s="9"/>
      <c r="E7" s="9"/>
      <c r="F7" s="9"/>
      <c r="G7" s="17"/>
      <c r="H7" s="17"/>
      <c r="I7" s="17"/>
      <c r="J7" s="17"/>
      <c r="K7" s="17"/>
    </row>
    <row r="8" spans="1:11" ht="27.75" thickBot="1" x14ac:dyDescent="0.35">
      <c r="A8" s="71" t="s">
        <v>7</v>
      </c>
      <c r="B8" s="72"/>
      <c r="C8" s="72"/>
      <c r="D8" s="73"/>
      <c r="E8" s="61" t="s">
        <v>15</v>
      </c>
      <c r="F8" s="62"/>
      <c r="G8" s="17"/>
      <c r="H8" s="17"/>
      <c r="I8" s="17"/>
      <c r="J8" s="17"/>
      <c r="K8" s="17"/>
    </row>
    <row r="9" spans="1:11" ht="17.25" thickBot="1" x14ac:dyDescent="0.35">
      <c r="A9" s="74" t="s">
        <v>6</v>
      </c>
      <c r="B9" s="75"/>
      <c r="C9" s="75"/>
      <c r="D9" s="76"/>
      <c r="E9" s="69" t="s">
        <v>16</v>
      </c>
      <c r="F9" s="70"/>
      <c r="G9" s="17"/>
      <c r="H9" s="17"/>
      <c r="I9" s="17"/>
      <c r="J9" s="17"/>
      <c r="K9" s="17"/>
    </row>
    <row r="10" spans="1:11" ht="34.5" customHeight="1" x14ac:dyDescent="0.3">
      <c r="A10" s="13" t="s">
        <v>8</v>
      </c>
      <c r="B10" s="77" t="s">
        <v>28</v>
      </c>
      <c r="C10" s="77"/>
      <c r="D10" s="78"/>
      <c r="E10" s="63" t="s">
        <v>17</v>
      </c>
      <c r="F10" s="64"/>
      <c r="G10" s="17"/>
      <c r="H10" s="17" t="s">
        <v>25</v>
      </c>
      <c r="I10" s="17"/>
      <c r="J10" s="17"/>
      <c r="K10" s="17"/>
    </row>
    <row r="11" spans="1:11" ht="34.5" customHeight="1" x14ac:dyDescent="0.3">
      <c r="A11" s="12" t="s">
        <v>9</v>
      </c>
      <c r="B11" s="79" t="s">
        <v>4</v>
      </c>
      <c r="C11" s="79"/>
      <c r="D11" s="80"/>
      <c r="E11" s="65"/>
      <c r="F11" s="66"/>
      <c r="G11" s="17"/>
      <c r="H11" s="17" t="s">
        <v>26</v>
      </c>
      <c r="I11" s="17"/>
      <c r="J11" s="17"/>
      <c r="K11" s="17"/>
    </row>
    <row r="12" spans="1:11" ht="34.5" customHeight="1" thickBot="1" x14ac:dyDescent="0.35">
      <c r="A12" s="14" t="s">
        <v>10</v>
      </c>
      <c r="B12" s="81" t="s">
        <v>5</v>
      </c>
      <c r="C12" s="81"/>
      <c r="D12" s="82"/>
      <c r="E12" s="67"/>
      <c r="F12" s="68"/>
      <c r="G12" s="17"/>
      <c r="H12" s="17"/>
      <c r="I12" s="17"/>
      <c r="J12" s="17"/>
      <c r="K12" s="17"/>
    </row>
    <row r="13" spans="1:11" ht="50.25" customHeight="1" thickBot="1" x14ac:dyDescent="0.35">
      <c r="A13" s="18" t="s">
        <v>14</v>
      </c>
      <c r="B13" s="19" t="s">
        <v>11</v>
      </c>
      <c r="C13" s="26" t="s">
        <v>13</v>
      </c>
      <c r="D13" s="20" t="s">
        <v>12</v>
      </c>
      <c r="E13" s="15" t="s">
        <v>18</v>
      </c>
      <c r="F13" s="16" t="s">
        <v>19</v>
      </c>
      <c r="G13" s="17"/>
      <c r="H13" s="17" t="s">
        <v>26</v>
      </c>
      <c r="I13" s="17"/>
      <c r="J13" s="17"/>
      <c r="K13" s="17"/>
    </row>
    <row r="14" spans="1:11" x14ac:dyDescent="0.3">
      <c r="A14" s="23"/>
      <c r="B14" s="21" t="s">
        <v>20</v>
      </c>
      <c r="C14" s="21"/>
      <c r="D14" s="21"/>
      <c r="E14" s="21"/>
      <c r="F14" s="21"/>
      <c r="G14" s="17"/>
      <c r="H14" s="17"/>
      <c r="I14" s="17"/>
      <c r="J14" s="17"/>
      <c r="K14" s="17"/>
    </row>
    <row r="15" spans="1:11" ht="37.5" customHeight="1" x14ac:dyDescent="0.3">
      <c r="A15" s="22" t="str">
        <f t="shared" ref="A15:A91" si="0">_xlfn.CONCAT($D15,(IF($D15=$A$10,$H15,IF($D15=$A$11,$I15,IF($D15=$A$12,$J15,0)))))</f>
        <v>M1</v>
      </c>
      <c r="B15" s="30" t="s">
        <v>40</v>
      </c>
      <c r="C15" s="25" t="s">
        <v>41</v>
      </c>
      <c r="D15" s="5" t="s">
        <v>8</v>
      </c>
      <c r="E15" s="7"/>
      <c r="F15" s="8"/>
      <c r="G15" s="17"/>
      <c r="H15" s="17">
        <f>COUNTIF(($D$15:$D15), $A$10)</f>
        <v>1</v>
      </c>
      <c r="I15" s="17">
        <f>COUNTIF(($D$15:$D15), $A$11)</f>
        <v>0</v>
      </c>
      <c r="J15" s="17">
        <f>COUNTIF(($D$15:$D15), $A$12)</f>
        <v>0</v>
      </c>
      <c r="K15" s="17"/>
    </row>
    <row r="16" spans="1:11" x14ac:dyDescent="0.3">
      <c r="A16" s="22" t="str">
        <f t="shared" si="0"/>
        <v>0</v>
      </c>
      <c r="B16" s="11" t="s">
        <v>38</v>
      </c>
      <c r="C16" s="27"/>
      <c r="D16" s="11"/>
      <c r="E16" s="11"/>
      <c r="F16" s="11"/>
      <c r="G16" s="17"/>
      <c r="H16" s="17">
        <f>COUNTIF(($D$15:$D16), $A$10)</f>
        <v>1</v>
      </c>
      <c r="I16" s="17">
        <f>COUNTIF(($D$15:$D16), $A$11)</f>
        <v>0</v>
      </c>
      <c r="J16" s="17">
        <f>COUNTIF(($D$15:$D16), $A$12)</f>
        <v>0</v>
      </c>
      <c r="K16" s="17"/>
    </row>
    <row r="17" spans="1:11" x14ac:dyDescent="0.3">
      <c r="A17" s="22" t="str">
        <f t="shared" si="0"/>
        <v>0</v>
      </c>
      <c r="B17" s="11" t="s">
        <v>39</v>
      </c>
      <c r="C17" s="27"/>
      <c r="D17" s="11"/>
      <c r="E17" s="11"/>
      <c r="F17" s="11"/>
      <c r="G17" s="17"/>
      <c r="H17" s="17">
        <f>COUNTIF(($D$15:$D17), $A$10)</f>
        <v>1</v>
      </c>
      <c r="I17" s="17">
        <f>COUNTIF(($D$15:$D17), $A$11)</f>
        <v>0</v>
      </c>
      <c r="J17" s="17">
        <f>COUNTIF(($D$15:$D17), $A$12)</f>
        <v>0</v>
      </c>
      <c r="K17" s="17"/>
    </row>
    <row r="18" spans="1:11" ht="18" x14ac:dyDescent="0.3">
      <c r="A18" s="22" t="str">
        <f t="shared" si="0"/>
        <v>M2</v>
      </c>
      <c r="B18" s="58" t="s">
        <v>60</v>
      </c>
      <c r="C18" s="25" t="s">
        <v>42</v>
      </c>
      <c r="D18" s="5" t="s">
        <v>8</v>
      </c>
      <c r="E18" s="7"/>
      <c r="F18" s="8"/>
      <c r="G18" s="17"/>
      <c r="H18" s="17">
        <f>COUNTIF(($D$15:$D18), $A$10)</f>
        <v>2</v>
      </c>
      <c r="I18" s="17">
        <f>COUNTIF(($D$15:$D18), $A$11)</f>
        <v>0</v>
      </c>
      <c r="J18" s="17">
        <f>COUNTIF(($D$15:$D18), $A$12)</f>
        <v>0</v>
      </c>
      <c r="K18" s="17"/>
    </row>
    <row r="19" spans="1:11" ht="18" x14ac:dyDescent="0.3">
      <c r="A19" s="22" t="str">
        <f t="shared" si="0"/>
        <v>M3</v>
      </c>
      <c r="B19" s="60"/>
      <c r="C19" s="25" t="s">
        <v>43</v>
      </c>
      <c r="D19" s="5" t="s">
        <v>8</v>
      </c>
      <c r="E19" s="7"/>
      <c r="F19" s="8"/>
      <c r="G19" s="17"/>
      <c r="H19" s="17">
        <f>COUNTIF(($D$15:$D19), $A$10)</f>
        <v>3</v>
      </c>
      <c r="I19" s="17">
        <f>COUNTIF(($D$15:$D19), $A$11)</f>
        <v>0</v>
      </c>
      <c r="J19" s="17">
        <f>COUNTIF(($D$15:$D19), $A$12)</f>
        <v>0</v>
      </c>
      <c r="K19" s="17"/>
    </row>
    <row r="20" spans="1:11" ht="18" x14ac:dyDescent="0.3">
      <c r="A20" s="22" t="str">
        <f t="shared" si="0"/>
        <v>M4</v>
      </c>
      <c r="B20" s="60"/>
      <c r="C20" s="25" t="s">
        <v>44</v>
      </c>
      <c r="D20" s="5" t="s">
        <v>8</v>
      </c>
      <c r="E20" s="7"/>
      <c r="F20" s="8"/>
      <c r="G20" s="17"/>
      <c r="H20" s="17">
        <f>COUNTIF(($D$15:$D20), $A$10)</f>
        <v>4</v>
      </c>
      <c r="I20" s="17">
        <f>COUNTIF(($D$15:$D20), $A$11)</f>
        <v>0</v>
      </c>
      <c r="J20" s="17">
        <f>COUNTIF(($D$15:$D20), $A$12)</f>
        <v>0</v>
      </c>
      <c r="K20" s="17"/>
    </row>
    <row r="21" spans="1:11" ht="18" x14ac:dyDescent="0.3">
      <c r="A21" s="22" t="str">
        <f t="shared" si="0"/>
        <v>M5</v>
      </c>
      <c r="B21" s="60"/>
      <c r="C21" s="25" t="s">
        <v>45</v>
      </c>
      <c r="D21" s="5" t="s">
        <v>8</v>
      </c>
      <c r="E21" s="7"/>
      <c r="F21" s="8"/>
      <c r="G21" s="17"/>
      <c r="H21" s="17">
        <f>COUNTIF(($D$15:$D21), $A$10)</f>
        <v>5</v>
      </c>
      <c r="I21" s="17">
        <f>COUNTIF(($D$15:$D21), $A$11)</f>
        <v>0</v>
      </c>
      <c r="J21" s="17">
        <f>COUNTIF(($D$15:$D21), $A$12)</f>
        <v>0</v>
      </c>
      <c r="K21" s="17"/>
    </row>
    <row r="22" spans="1:11" ht="18" x14ac:dyDescent="0.3">
      <c r="A22" s="22" t="str">
        <f t="shared" si="0"/>
        <v>D1</v>
      </c>
      <c r="B22" s="60"/>
      <c r="C22" s="25" t="s">
        <v>46</v>
      </c>
      <c r="D22" s="5" t="s">
        <v>10</v>
      </c>
      <c r="E22" s="7"/>
      <c r="F22" s="8"/>
      <c r="G22" s="17"/>
      <c r="H22" s="17">
        <f>COUNTIF(($D$15:$D22), $A$10)</f>
        <v>5</v>
      </c>
      <c r="I22" s="17">
        <f>COUNTIF(($D$15:$D22), $A$11)</f>
        <v>0</v>
      </c>
      <c r="J22" s="17">
        <f>COUNTIF(($D$15:$D22), $A$12)</f>
        <v>1</v>
      </c>
      <c r="K22" s="17"/>
    </row>
    <row r="23" spans="1:11" ht="18" x14ac:dyDescent="0.3">
      <c r="A23" s="22" t="str">
        <f t="shared" si="0"/>
        <v>O1</v>
      </c>
      <c r="B23" s="60"/>
      <c r="C23" s="25" t="s">
        <v>47</v>
      </c>
      <c r="D23" s="5" t="s">
        <v>9</v>
      </c>
      <c r="E23" s="7"/>
      <c r="F23" s="8"/>
      <c r="G23" s="17"/>
      <c r="H23" s="17">
        <f>COUNTIF(($D$15:$D23), $A$10)</f>
        <v>5</v>
      </c>
      <c r="I23" s="17">
        <f>COUNTIF(($D$15:$D23), $A$11)</f>
        <v>1</v>
      </c>
      <c r="J23" s="17">
        <f>COUNTIF(($D$15:$D23), $A$12)</f>
        <v>1</v>
      </c>
      <c r="K23" s="17"/>
    </row>
    <row r="24" spans="1:11" ht="18" x14ac:dyDescent="0.3">
      <c r="A24" s="22" t="str">
        <f t="shared" si="0"/>
        <v>D2</v>
      </c>
      <c r="B24" s="60"/>
      <c r="C24" s="25" t="s">
        <v>48</v>
      </c>
      <c r="D24" s="5" t="s">
        <v>10</v>
      </c>
      <c r="E24" s="7"/>
      <c r="F24" s="8"/>
      <c r="G24" s="17"/>
      <c r="H24" s="17">
        <f>COUNTIF(($D$15:$D24), $A$10)</f>
        <v>5</v>
      </c>
      <c r="I24" s="17">
        <f>COUNTIF(($D$15:$D24), $A$11)</f>
        <v>1</v>
      </c>
      <c r="J24" s="17">
        <f>COUNTIF(($D$15:$D24), $A$12)</f>
        <v>2</v>
      </c>
      <c r="K24" s="17"/>
    </row>
    <row r="25" spans="1:11" ht="18" x14ac:dyDescent="0.3">
      <c r="A25" s="22" t="str">
        <f t="shared" si="0"/>
        <v>D3</v>
      </c>
      <c r="B25" s="60"/>
      <c r="C25" s="25" t="s">
        <v>49</v>
      </c>
      <c r="D25" s="5" t="s">
        <v>10</v>
      </c>
      <c r="E25" s="7"/>
      <c r="F25" s="8"/>
      <c r="G25" s="17"/>
      <c r="H25" s="17">
        <f>COUNTIF(($D$15:$D25), $A$10)</f>
        <v>5</v>
      </c>
      <c r="I25" s="17">
        <f>COUNTIF(($D$15:$D25), $A$11)</f>
        <v>1</v>
      </c>
      <c r="J25" s="17">
        <f>COUNTIF(($D$15:$D25), $A$12)</f>
        <v>3</v>
      </c>
      <c r="K25" s="17"/>
    </row>
    <row r="26" spans="1:11" ht="18" x14ac:dyDescent="0.3">
      <c r="A26" s="22" t="str">
        <f t="shared" si="0"/>
        <v>D4</v>
      </c>
      <c r="B26" s="60"/>
      <c r="C26" s="25" t="s">
        <v>50</v>
      </c>
      <c r="D26" s="5" t="s">
        <v>10</v>
      </c>
      <c r="E26" s="7"/>
      <c r="F26" s="8"/>
      <c r="G26" s="17"/>
      <c r="H26" s="17">
        <f>COUNTIF(($D$15:$D26), $A$10)</f>
        <v>5</v>
      </c>
      <c r="I26" s="17">
        <f>COUNTIF(($D$15:$D26), $A$11)</f>
        <v>1</v>
      </c>
      <c r="J26" s="17">
        <f>COUNTIF(($D$15:$D26), $A$12)</f>
        <v>4</v>
      </c>
      <c r="K26" s="17"/>
    </row>
    <row r="27" spans="1:11" ht="18" x14ac:dyDescent="0.3">
      <c r="A27" s="22" t="str">
        <f t="shared" si="0"/>
        <v>D5</v>
      </c>
      <c r="B27" s="60"/>
      <c r="C27" s="25" t="s">
        <v>51</v>
      </c>
      <c r="D27" s="5" t="s">
        <v>10</v>
      </c>
      <c r="E27" s="7"/>
      <c r="F27" s="8"/>
      <c r="G27" s="17"/>
      <c r="H27" s="17">
        <f>COUNTIF(($D$15:$D27), $A$10)</f>
        <v>5</v>
      </c>
      <c r="I27" s="17">
        <f>COUNTIF(($D$15:$D27), $A$11)</f>
        <v>1</v>
      </c>
      <c r="J27" s="17">
        <f>COUNTIF(($D$15:$D27), $A$12)</f>
        <v>5</v>
      </c>
      <c r="K27" s="17"/>
    </row>
    <row r="28" spans="1:11" ht="18" x14ac:dyDescent="0.3">
      <c r="A28" s="22" t="str">
        <f t="shared" si="0"/>
        <v>D6</v>
      </c>
      <c r="B28" s="60"/>
      <c r="C28" s="25" t="s">
        <v>52</v>
      </c>
      <c r="D28" s="5" t="s">
        <v>10</v>
      </c>
      <c r="E28" s="7"/>
      <c r="F28" s="8"/>
      <c r="G28" s="17"/>
      <c r="H28" s="17">
        <f>COUNTIF(($D$15:$D28), $A$10)</f>
        <v>5</v>
      </c>
      <c r="I28" s="17">
        <f>COUNTIF(($D$15:$D28), $A$11)</f>
        <v>1</v>
      </c>
      <c r="J28" s="17">
        <f>COUNTIF(($D$15:$D28), $A$12)</f>
        <v>6</v>
      </c>
      <c r="K28" s="17"/>
    </row>
    <row r="29" spans="1:11" ht="18" x14ac:dyDescent="0.3">
      <c r="A29" s="22" t="str">
        <f t="shared" si="0"/>
        <v>O2</v>
      </c>
      <c r="B29" s="60"/>
      <c r="C29" s="25" t="s">
        <v>53</v>
      </c>
      <c r="D29" s="5" t="s">
        <v>9</v>
      </c>
      <c r="E29" s="7"/>
      <c r="F29" s="8"/>
      <c r="G29" s="17"/>
      <c r="H29" s="17">
        <f>COUNTIF(($D$15:$D29), $A$10)</f>
        <v>5</v>
      </c>
      <c r="I29" s="17">
        <f>COUNTIF(($D$15:$D29), $A$11)</f>
        <v>2</v>
      </c>
      <c r="J29" s="17">
        <f>COUNTIF(($D$15:$D29), $A$12)</f>
        <v>6</v>
      </c>
      <c r="K29" s="17"/>
    </row>
    <row r="30" spans="1:11" ht="18" x14ac:dyDescent="0.3">
      <c r="A30" s="22" t="str">
        <f t="shared" si="0"/>
        <v>M6</v>
      </c>
      <c r="B30" s="60"/>
      <c r="C30" s="25" t="s">
        <v>54</v>
      </c>
      <c r="D30" s="5" t="s">
        <v>8</v>
      </c>
      <c r="E30" s="7"/>
      <c r="F30" s="8"/>
      <c r="G30" s="17"/>
      <c r="H30" s="17">
        <f>COUNTIF(($D$15:$D30), $A$10)</f>
        <v>6</v>
      </c>
      <c r="I30" s="17">
        <f>COUNTIF(($D$15:$D30), $A$11)</f>
        <v>2</v>
      </c>
      <c r="J30" s="17">
        <f>COUNTIF(($D$15:$D30), $A$12)</f>
        <v>6</v>
      </c>
      <c r="K30" s="17"/>
    </row>
    <row r="31" spans="1:11" ht="18" x14ac:dyDescent="0.3">
      <c r="A31" s="22" t="str">
        <f t="shared" si="0"/>
        <v>M7</v>
      </c>
      <c r="B31" s="60"/>
      <c r="C31" s="25" t="s">
        <v>55</v>
      </c>
      <c r="D31" s="5" t="s">
        <v>8</v>
      </c>
      <c r="E31" s="7"/>
      <c r="F31" s="8"/>
      <c r="G31" s="17"/>
      <c r="H31" s="17">
        <f>COUNTIF(($D$15:$D31), $A$10)</f>
        <v>7</v>
      </c>
      <c r="I31" s="17">
        <f>COUNTIF(($D$15:$D31), $A$11)</f>
        <v>2</v>
      </c>
      <c r="J31" s="17">
        <f>COUNTIF(($D$15:$D31), $A$12)</f>
        <v>6</v>
      </c>
      <c r="K31" s="17"/>
    </row>
    <row r="32" spans="1:11" ht="33" x14ac:dyDescent="0.3">
      <c r="A32" s="22" t="str">
        <f t="shared" si="0"/>
        <v>M8</v>
      </c>
      <c r="B32" s="60"/>
      <c r="C32" s="25" t="s">
        <v>56</v>
      </c>
      <c r="D32" s="5" t="s">
        <v>8</v>
      </c>
      <c r="E32" s="7"/>
      <c r="F32" s="8"/>
      <c r="G32" s="17"/>
      <c r="H32" s="17">
        <f>COUNTIF(($D$15:$D32), $A$10)</f>
        <v>8</v>
      </c>
      <c r="I32" s="17">
        <f>COUNTIF(($D$15:$D32), $A$11)</f>
        <v>2</v>
      </c>
      <c r="J32" s="17">
        <f>COUNTIF(($D$15:$D32), $A$12)</f>
        <v>6</v>
      </c>
      <c r="K32" s="17"/>
    </row>
    <row r="33" spans="1:11" ht="33" x14ac:dyDescent="0.3">
      <c r="A33" s="22" t="str">
        <f t="shared" si="0"/>
        <v>D7</v>
      </c>
      <c r="B33" s="60"/>
      <c r="C33" s="25" t="s">
        <v>57</v>
      </c>
      <c r="D33" s="5" t="s">
        <v>10</v>
      </c>
      <c r="E33" s="7"/>
      <c r="F33" s="8"/>
      <c r="G33" s="17"/>
      <c r="H33" s="17">
        <f>COUNTIF(($D$15:$D33), $A$10)</f>
        <v>8</v>
      </c>
      <c r="I33" s="17">
        <f>COUNTIF(($D$15:$D33), $A$11)</f>
        <v>2</v>
      </c>
      <c r="J33" s="17">
        <f>COUNTIF(($D$15:$D33), $A$12)</f>
        <v>7</v>
      </c>
      <c r="K33" s="17"/>
    </row>
    <row r="34" spans="1:11" ht="18" x14ac:dyDescent="0.3">
      <c r="A34" s="22" t="str">
        <f t="shared" si="0"/>
        <v>M9</v>
      </c>
      <c r="B34" s="60"/>
      <c r="C34" s="25" t="s">
        <v>58</v>
      </c>
      <c r="D34" s="5" t="s">
        <v>8</v>
      </c>
      <c r="E34" s="7"/>
      <c r="F34" s="8"/>
      <c r="G34" s="17"/>
      <c r="H34" s="17">
        <f>COUNTIF(($D$15:$D34), $A$10)</f>
        <v>9</v>
      </c>
      <c r="I34" s="17">
        <f>COUNTIF(($D$15:$D34), $A$11)</f>
        <v>2</v>
      </c>
      <c r="J34" s="17">
        <f>COUNTIF(($D$15:$D34), $A$12)</f>
        <v>7</v>
      </c>
      <c r="K34" s="17"/>
    </row>
    <row r="35" spans="1:11" ht="18" x14ac:dyDescent="0.3">
      <c r="A35" s="22" t="str">
        <f t="shared" si="0"/>
        <v>D8</v>
      </c>
      <c r="B35" s="59"/>
      <c r="C35" s="25" t="s">
        <v>59</v>
      </c>
      <c r="D35" s="5" t="s">
        <v>10</v>
      </c>
      <c r="E35" s="7"/>
      <c r="F35" s="8"/>
      <c r="G35" s="17"/>
      <c r="H35" s="17">
        <f>COUNTIF(($D$15:$D35), $A$10)</f>
        <v>9</v>
      </c>
      <c r="I35" s="17">
        <f>COUNTIF(($D$15:$D35), $A$11)</f>
        <v>2</v>
      </c>
      <c r="J35" s="17">
        <f>COUNTIF(($D$15:$D35), $A$12)</f>
        <v>8</v>
      </c>
      <c r="K35" s="17"/>
    </row>
    <row r="36" spans="1:11" x14ac:dyDescent="0.3">
      <c r="A36" s="22" t="str">
        <f t="shared" si="0"/>
        <v>0</v>
      </c>
      <c r="B36" s="11" t="s">
        <v>61</v>
      </c>
      <c r="C36" s="27"/>
      <c r="D36" s="11"/>
      <c r="E36" s="11"/>
      <c r="F36" s="11"/>
      <c r="G36" s="17"/>
      <c r="H36" s="17">
        <f>COUNTIF(($D$15:$D36), $A$10)</f>
        <v>9</v>
      </c>
      <c r="I36" s="17">
        <f>COUNTIF(($D$15:$D36), $A$11)</f>
        <v>2</v>
      </c>
      <c r="J36" s="17">
        <f>COUNTIF(($D$15:$D36), $A$12)</f>
        <v>8</v>
      </c>
      <c r="K36" s="17"/>
    </row>
    <row r="37" spans="1:11" ht="18" x14ac:dyDescent="0.3">
      <c r="A37" s="22" t="str">
        <f t="shared" si="0"/>
        <v>D9</v>
      </c>
      <c r="B37" s="58" t="s">
        <v>61</v>
      </c>
      <c r="C37" s="25" t="s">
        <v>64</v>
      </c>
      <c r="D37" s="5" t="s">
        <v>10</v>
      </c>
      <c r="E37" s="7"/>
      <c r="F37" s="8"/>
      <c r="G37" s="17"/>
      <c r="H37" s="17">
        <f>COUNTIF(($D$15:$D37), $A$10)</f>
        <v>9</v>
      </c>
      <c r="I37" s="17">
        <f>COUNTIF(($D$15:$D37), $A$11)</f>
        <v>2</v>
      </c>
      <c r="J37" s="17">
        <f>COUNTIF(($D$15:$D37), $A$12)</f>
        <v>9</v>
      </c>
      <c r="K37" s="17"/>
    </row>
    <row r="38" spans="1:11" ht="18" x14ac:dyDescent="0.3">
      <c r="A38" s="22" t="str">
        <f t="shared" si="0"/>
        <v>M10</v>
      </c>
      <c r="B38" s="60"/>
      <c r="C38" s="25" t="s">
        <v>65</v>
      </c>
      <c r="D38" s="5" t="s">
        <v>8</v>
      </c>
      <c r="E38" s="7"/>
      <c r="F38" s="8"/>
      <c r="G38" s="17"/>
      <c r="H38" s="17">
        <f>COUNTIF(($D$15:$D38), $A$10)</f>
        <v>10</v>
      </c>
      <c r="I38" s="17">
        <f>COUNTIF(($D$15:$D38), $A$11)</f>
        <v>2</v>
      </c>
      <c r="J38" s="17">
        <f>COUNTIF(($D$15:$D38), $A$12)</f>
        <v>9</v>
      </c>
      <c r="K38" s="17"/>
    </row>
    <row r="39" spans="1:11" ht="18" x14ac:dyDescent="0.3">
      <c r="A39" s="22" t="str">
        <f t="shared" si="0"/>
        <v>M11</v>
      </c>
      <c r="B39" s="60"/>
      <c r="C39" s="25" t="s">
        <v>66</v>
      </c>
      <c r="D39" s="5" t="s">
        <v>8</v>
      </c>
      <c r="E39" s="7"/>
      <c r="F39" s="8"/>
      <c r="G39" s="17"/>
      <c r="H39" s="17">
        <f>COUNTIF(($D$15:$D39), $A$10)</f>
        <v>11</v>
      </c>
      <c r="I39" s="17">
        <f>COUNTIF(($D$15:$D39), $A$11)</f>
        <v>2</v>
      </c>
      <c r="J39" s="17">
        <f>COUNTIF(($D$15:$D39), $A$12)</f>
        <v>9</v>
      </c>
      <c r="K39" s="17"/>
    </row>
    <row r="40" spans="1:11" ht="18" x14ac:dyDescent="0.3">
      <c r="A40" s="22" t="str">
        <f t="shared" si="0"/>
        <v>M12</v>
      </c>
      <c r="B40" s="59"/>
      <c r="C40" s="25" t="s">
        <v>67</v>
      </c>
      <c r="D40" s="5" t="s">
        <v>8</v>
      </c>
      <c r="E40" s="7"/>
      <c r="F40" s="8"/>
      <c r="G40" s="17"/>
      <c r="H40" s="17">
        <f>COUNTIF(($D$15:$D40), $A$10)</f>
        <v>12</v>
      </c>
      <c r="I40" s="17">
        <f>COUNTIF(($D$15:$D40), $A$11)</f>
        <v>2</v>
      </c>
      <c r="J40" s="17">
        <f>COUNTIF(($D$15:$D40), $A$12)</f>
        <v>9</v>
      </c>
      <c r="K40" s="17"/>
    </row>
    <row r="41" spans="1:11" x14ac:dyDescent="0.3">
      <c r="A41" s="22" t="str">
        <f t="shared" si="0"/>
        <v>0</v>
      </c>
      <c r="B41" s="11" t="s">
        <v>62</v>
      </c>
      <c r="C41" s="27"/>
      <c r="D41" s="11"/>
      <c r="E41" s="11"/>
      <c r="F41" s="11"/>
      <c r="G41" s="17"/>
      <c r="H41" s="17">
        <f>COUNTIF(($D$15:$D41), $A$10)</f>
        <v>12</v>
      </c>
      <c r="I41" s="17">
        <f>COUNTIF(($D$15:$D41), $A$11)</f>
        <v>2</v>
      </c>
      <c r="J41" s="17">
        <f>COUNTIF(($D$15:$D41), $A$12)</f>
        <v>9</v>
      </c>
      <c r="K41" s="17"/>
    </row>
    <row r="42" spans="1:11" ht="18" x14ac:dyDescent="0.3">
      <c r="A42" s="22" t="str">
        <f t="shared" si="0"/>
        <v>M13</v>
      </c>
      <c r="B42" s="58" t="s">
        <v>63</v>
      </c>
      <c r="C42" s="25" t="s">
        <v>68</v>
      </c>
      <c r="D42" s="5" t="s">
        <v>8</v>
      </c>
      <c r="E42" s="7"/>
      <c r="F42" s="8"/>
      <c r="G42" s="17"/>
      <c r="H42" s="17">
        <f>COUNTIF(($D$15:$D42), $A$10)</f>
        <v>13</v>
      </c>
      <c r="I42" s="17">
        <f>COUNTIF(($D$15:$D42), $A$11)</f>
        <v>2</v>
      </c>
      <c r="J42" s="17">
        <f>COUNTIF(($D$15:$D42), $A$12)</f>
        <v>9</v>
      </c>
      <c r="K42" s="17"/>
    </row>
    <row r="43" spans="1:11" ht="33" x14ac:dyDescent="0.3">
      <c r="A43" s="22" t="str">
        <f t="shared" si="0"/>
        <v>M14</v>
      </c>
      <c r="B43" s="60"/>
      <c r="C43" s="25" t="s">
        <v>69</v>
      </c>
      <c r="D43" s="5" t="s">
        <v>8</v>
      </c>
      <c r="E43" s="7"/>
      <c r="F43" s="8"/>
      <c r="G43" s="17"/>
      <c r="H43" s="17">
        <f>COUNTIF(($D$15:$D43), $A$10)</f>
        <v>14</v>
      </c>
      <c r="I43" s="17">
        <f>COUNTIF(($D$15:$D43), $A$11)</f>
        <v>2</v>
      </c>
      <c r="J43" s="17">
        <f>COUNTIF(($D$15:$D43), $A$12)</f>
        <v>9</v>
      </c>
      <c r="K43" s="17"/>
    </row>
    <row r="44" spans="1:11" ht="33" x14ac:dyDescent="0.3">
      <c r="A44" s="22" t="str">
        <f t="shared" si="0"/>
        <v>M15</v>
      </c>
      <c r="B44" s="60"/>
      <c r="C44" s="25" t="s">
        <v>70</v>
      </c>
      <c r="D44" s="5" t="s">
        <v>8</v>
      </c>
      <c r="E44" s="7"/>
      <c r="F44" s="8"/>
      <c r="G44" s="17"/>
      <c r="H44" s="17">
        <f>COUNTIF(($D$15:$D44), $A$10)</f>
        <v>15</v>
      </c>
      <c r="I44" s="17">
        <f>COUNTIF(($D$15:$D44), $A$11)</f>
        <v>2</v>
      </c>
      <c r="J44" s="17">
        <f>COUNTIF(($D$15:$D44), $A$12)</f>
        <v>9</v>
      </c>
      <c r="K44" s="17"/>
    </row>
    <row r="45" spans="1:11" ht="33" x14ac:dyDescent="0.3">
      <c r="A45" s="22" t="str">
        <f t="shared" si="0"/>
        <v>M16</v>
      </c>
      <c r="B45" s="60"/>
      <c r="C45" s="25" t="s">
        <v>71</v>
      </c>
      <c r="D45" s="5" t="s">
        <v>8</v>
      </c>
      <c r="E45" s="7"/>
      <c r="F45" s="8"/>
      <c r="G45" s="17"/>
      <c r="H45" s="17">
        <f>COUNTIF(($D$15:$D45), $A$10)</f>
        <v>16</v>
      </c>
      <c r="I45" s="17">
        <f>COUNTIF(($D$15:$D45), $A$11)</f>
        <v>2</v>
      </c>
      <c r="J45" s="17">
        <f>COUNTIF(($D$15:$D45), $A$12)</f>
        <v>9</v>
      </c>
      <c r="K45" s="17"/>
    </row>
    <row r="46" spans="1:11" ht="18" x14ac:dyDescent="0.3">
      <c r="A46" s="22" t="str">
        <f t="shared" si="0"/>
        <v>M17</v>
      </c>
      <c r="B46" s="60"/>
      <c r="C46" s="25" t="s">
        <v>72</v>
      </c>
      <c r="D46" s="5" t="s">
        <v>8</v>
      </c>
      <c r="E46" s="7"/>
      <c r="F46" s="8"/>
      <c r="G46" s="17"/>
      <c r="H46" s="17">
        <f>COUNTIF(($D$15:$D46), $A$10)</f>
        <v>17</v>
      </c>
      <c r="I46" s="17">
        <f>COUNTIF(($D$15:$D46), $A$11)</f>
        <v>2</v>
      </c>
      <c r="J46" s="17">
        <f>COUNTIF(($D$15:$D46), $A$12)</f>
        <v>9</v>
      </c>
      <c r="K46" s="17"/>
    </row>
    <row r="47" spans="1:11" ht="18" x14ac:dyDescent="0.3">
      <c r="A47" s="22" t="str">
        <f t="shared" si="0"/>
        <v>D10</v>
      </c>
      <c r="B47" s="60"/>
      <c r="C47" s="25" t="s">
        <v>73</v>
      </c>
      <c r="D47" s="5" t="s">
        <v>10</v>
      </c>
      <c r="E47" s="7"/>
      <c r="F47" s="8"/>
      <c r="G47" s="17"/>
      <c r="H47" s="17">
        <f>COUNTIF(($D$15:$D47), $A$10)</f>
        <v>17</v>
      </c>
      <c r="I47" s="17">
        <f>COUNTIF(($D$15:$D47), $A$11)</f>
        <v>2</v>
      </c>
      <c r="J47" s="17">
        <f>COUNTIF(($D$15:$D47), $A$12)</f>
        <v>10</v>
      </c>
      <c r="K47" s="17"/>
    </row>
    <row r="48" spans="1:11" ht="18" x14ac:dyDescent="0.3">
      <c r="A48" s="22" t="str">
        <f t="shared" si="0"/>
        <v>D11</v>
      </c>
      <c r="B48" s="60"/>
      <c r="C48" s="25" t="s">
        <v>74</v>
      </c>
      <c r="D48" s="5" t="s">
        <v>10</v>
      </c>
      <c r="E48" s="7"/>
      <c r="F48" s="8"/>
      <c r="G48" s="17"/>
      <c r="H48" s="17">
        <f>COUNTIF(($D$15:$D48), $A$10)</f>
        <v>17</v>
      </c>
      <c r="I48" s="17">
        <f>COUNTIF(($D$15:$D48), $A$11)</f>
        <v>2</v>
      </c>
      <c r="J48" s="17">
        <f>COUNTIF(($D$15:$D48), $A$12)</f>
        <v>11</v>
      </c>
      <c r="K48" s="17"/>
    </row>
    <row r="49" spans="1:11" ht="18" x14ac:dyDescent="0.3">
      <c r="A49" s="22" t="str">
        <f t="shared" si="0"/>
        <v>M18</v>
      </c>
      <c r="B49" s="60"/>
      <c r="C49" s="25" t="s">
        <v>75</v>
      </c>
      <c r="D49" s="5" t="s">
        <v>8</v>
      </c>
      <c r="E49" s="7"/>
      <c r="F49" s="8"/>
      <c r="G49" s="17"/>
      <c r="H49" s="17">
        <f>COUNTIF(($D$15:$D49), $A$10)</f>
        <v>18</v>
      </c>
      <c r="I49" s="17">
        <f>COUNTIF(($D$15:$D49), $A$11)</f>
        <v>2</v>
      </c>
      <c r="J49" s="17">
        <f>COUNTIF(($D$15:$D49), $A$12)</f>
        <v>11</v>
      </c>
      <c r="K49" s="17"/>
    </row>
    <row r="50" spans="1:11" ht="18" x14ac:dyDescent="0.3">
      <c r="A50" s="22" t="str">
        <f t="shared" si="0"/>
        <v>M19</v>
      </c>
      <c r="B50" s="60"/>
      <c r="C50" s="25" t="s">
        <v>76</v>
      </c>
      <c r="D50" s="5" t="s">
        <v>8</v>
      </c>
      <c r="E50" s="7"/>
      <c r="F50" s="8"/>
      <c r="G50" s="17"/>
      <c r="H50" s="17">
        <f>COUNTIF(($D$15:$D50), $A$10)</f>
        <v>19</v>
      </c>
      <c r="I50" s="17">
        <f>COUNTIF(($D$15:$D50), $A$11)</f>
        <v>2</v>
      </c>
      <c r="J50" s="17">
        <f>COUNTIF(($D$15:$D50), $A$12)</f>
        <v>11</v>
      </c>
      <c r="K50" s="17"/>
    </row>
    <row r="51" spans="1:11" ht="18" x14ac:dyDescent="0.3">
      <c r="A51" s="22" t="str">
        <f t="shared" si="0"/>
        <v>M20</v>
      </c>
      <c r="B51" s="60"/>
      <c r="C51" s="25" t="s">
        <v>77</v>
      </c>
      <c r="D51" s="5" t="s">
        <v>8</v>
      </c>
      <c r="E51" s="7"/>
      <c r="F51" s="8"/>
      <c r="G51" s="17"/>
      <c r="H51" s="17">
        <f>COUNTIF(($D$15:$D51), $A$10)</f>
        <v>20</v>
      </c>
      <c r="I51" s="17">
        <f>COUNTIF(($D$15:$D51), $A$11)</f>
        <v>2</v>
      </c>
      <c r="J51" s="17">
        <f>COUNTIF(($D$15:$D51), $A$12)</f>
        <v>11</v>
      </c>
      <c r="K51" s="17"/>
    </row>
    <row r="52" spans="1:11" ht="18" x14ac:dyDescent="0.3">
      <c r="A52" s="22" t="str">
        <f t="shared" si="0"/>
        <v>M21</v>
      </c>
      <c r="B52" s="59"/>
      <c r="C52" s="25" t="s">
        <v>78</v>
      </c>
      <c r="D52" s="5" t="s">
        <v>8</v>
      </c>
      <c r="E52" s="7"/>
      <c r="F52" s="8"/>
      <c r="G52" s="17"/>
      <c r="H52" s="17">
        <f>COUNTIF(($D$15:$D52), $A$10)</f>
        <v>21</v>
      </c>
      <c r="I52" s="17">
        <f>COUNTIF(($D$15:$D52), $A$11)</f>
        <v>2</v>
      </c>
      <c r="J52" s="17">
        <f>COUNTIF(($D$15:$D52), $A$12)</f>
        <v>11</v>
      </c>
      <c r="K52" s="17"/>
    </row>
    <row r="53" spans="1:11" x14ac:dyDescent="0.3">
      <c r="A53" s="22" t="str">
        <f t="shared" si="0"/>
        <v>0</v>
      </c>
      <c r="B53" s="11" t="s">
        <v>79</v>
      </c>
      <c r="C53" s="27"/>
      <c r="D53" s="11"/>
      <c r="E53" s="11"/>
      <c r="F53" s="11"/>
      <c r="G53" s="17"/>
      <c r="H53" s="17">
        <f>COUNTIF(($D$15:$D53), $A$10)</f>
        <v>21</v>
      </c>
      <c r="I53" s="17">
        <f>COUNTIF(($D$15:$D53), $A$11)</f>
        <v>2</v>
      </c>
      <c r="J53" s="17">
        <f>COUNTIF(($D$15:$D53), $A$12)</f>
        <v>11</v>
      </c>
      <c r="K53" s="17"/>
    </row>
    <row r="54" spans="1:11" ht="18" x14ac:dyDescent="0.3">
      <c r="A54" s="22" t="str">
        <f t="shared" si="0"/>
        <v>D12</v>
      </c>
      <c r="B54" s="58" t="s">
        <v>79</v>
      </c>
      <c r="C54" s="25" t="s">
        <v>99</v>
      </c>
      <c r="D54" s="5" t="s">
        <v>10</v>
      </c>
      <c r="E54" s="7"/>
      <c r="F54" s="8"/>
      <c r="G54" s="17"/>
      <c r="H54" s="17">
        <f>COUNTIF(($D$15:$D54), $A$10)</f>
        <v>21</v>
      </c>
      <c r="I54" s="17">
        <f>COUNTIF(($D$15:$D54), $A$11)</f>
        <v>2</v>
      </c>
      <c r="J54" s="17">
        <f>COUNTIF(($D$15:$D54), $A$12)</f>
        <v>12</v>
      </c>
      <c r="K54" s="17"/>
    </row>
    <row r="55" spans="1:11" ht="18" x14ac:dyDescent="0.3">
      <c r="A55" s="22" t="str">
        <f t="shared" si="0"/>
        <v>D13</v>
      </c>
      <c r="B55" s="60"/>
      <c r="C55" s="25" t="s">
        <v>80</v>
      </c>
      <c r="D55" s="5" t="s">
        <v>10</v>
      </c>
      <c r="E55" s="7"/>
      <c r="F55" s="8"/>
      <c r="G55" s="17"/>
      <c r="H55" s="17">
        <f>COUNTIF(($D$15:$D55), $A$10)</f>
        <v>21</v>
      </c>
      <c r="I55" s="17">
        <f>COUNTIF(($D$15:$D55), $A$11)</f>
        <v>2</v>
      </c>
      <c r="J55" s="17">
        <f>COUNTIF(($D$15:$D55), $A$12)</f>
        <v>13</v>
      </c>
      <c r="K55" s="17"/>
    </row>
    <row r="56" spans="1:11" ht="18" x14ac:dyDescent="0.3">
      <c r="A56" s="22" t="str">
        <f t="shared" si="0"/>
        <v>M22</v>
      </c>
      <c r="B56" s="60"/>
      <c r="C56" s="25" t="s">
        <v>81</v>
      </c>
      <c r="D56" s="5" t="s">
        <v>8</v>
      </c>
      <c r="E56" s="7"/>
      <c r="F56" s="8"/>
      <c r="G56" s="17"/>
      <c r="H56" s="17">
        <f>COUNTIF(($D$15:$D56), $A$10)</f>
        <v>22</v>
      </c>
      <c r="I56" s="17">
        <f>COUNTIF(($D$15:$D56), $A$11)</f>
        <v>2</v>
      </c>
      <c r="J56" s="17">
        <f>COUNTIF(($D$15:$D56), $A$12)</f>
        <v>13</v>
      </c>
      <c r="K56" s="17"/>
    </row>
    <row r="57" spans="1:11" ht="33" x14ac:dyDescent="0.3">
      <c r="A57" s="22" t="str">
        <f t="shared" si="0"/>
        <v>D14</v>
      </c>
      <c r="B57" s="60"/>
      <c r="C57" s="25" t="s">
        <v>82</v>
      </c>
      <c r="D57" s="5" t="s">
        <v>10</v>
      </c>
      <c r="E57" s="7"/>
      <c r="F57" s="8"/>
      <c r="G57" s="17"/>
      <c r="H57" s="17">
        <f>COUNTIF(($D$15:$D57), $A$10)</f>
        <v>22</v>
      </c>
      <c r="I57" s="17">
        <f>COUNTIF(($D$15:$D57), $A$11)</f>
        <v>2</v>
      </c>
      <c r="J57" s="17">
        <f>COUNTIF(($D$15:$D57), $A$12)</f>
        <v>14</v>
      </c>
      <c r="K57" s="17"/>
    </row>
    <row r="58" spans="1:11" ht="33" x14ac:dyDescent="0.3">
      <c r="A58" s="22" t="str">
        <f t="shared" si="0"/>
        <v>M23</v>
      </c>
      <c r="B58" s="59"/>
      <c r="C58" s="25" t="s">
        <v>83</v>
      </c>
      <c r="D58" s="5" t="s">
        <v>8</v>
      </c>
      <c r="E58" s="7"/>
      <c r="F58" s="8"/>
      <c r="G58" s="17"/>
      <c r="H58" s="17">
        <f>COUNTIF(($D$15:$D58), $A$10)</f>
        <v>23</v>
      </c>
      <c r="I58" s="17">
        <f>COUNTIF(($D$15:$D58), $A$11)</f>
        <v>2</v>
      </c>
      <c r="J58" s="17">
        <f>COUNTIF(($D$15:$D58), $A$12)</f>
        <v>14</v>
      </c>
      <c r="K58" s="17"/>
    </row>
    <row r="59" spans="1:11" x14ac:dyDescent="0.3">
      <c r="A59" s="22" t="str">
        <f t="shared" si="0"/>
        <v>0</v>
      </c>
      <c r="B59" s="11" t="s">
        <v>84</v>
      </c>
      <c r="C59" s="27"/>
      <c r="D59" s="11"/>
      <c r="E59" s="11"/>
      <c r="F59" s="11"/>
      <c r="G59" s="17"/>
      <c r="H59" s="17">
        <f>COUNTIF(($D$15:$D59), $A$10)</f>
        <v>23</v>
      </c>
      <c r="I59" s="17">
        <f>COUNTIF(($D$15:$D59), $A$11)</f>
        <v>2</v>
      </c>
      <c r="J59" s="17">
        <f>COUNTIF(($D$15:$D59), $A$12)</f>
        <v>14</v>
      </c>
      <c r="K59" s="17"/>
    </row>
    <row r="60" spans="1:11" ht="18" x14ac:dyDescent="0.3">
      <c r="A60" s="22" t="str">
        <f t="shared" si="0"/>
        <v>D15</v>
      </c>
      <c r="B60" s="58" t="s">
        <v>84</v>
      </c>
      <c r="C60" s="25" t="s">
        <v>85</v>
      </c>
      <c r="D60" s="5" t="s">
        <v>10</v>
      </c>
      <c r="E60" s="7"/>
      <c r="F60" s="8"/>
      <c r="G60" s="17"/>
      <c r="H60" s="17">
        <f>COUNTIF(($D$15:$D60), $A$10)</f>
        <v>23</v>
      </c>
      <c r="I60" s="17">
        <f>COUNTIF(($D$15:$D60), $A$11)</f>
        <v>2</v>
      </c>
      <c r="J60" s="17">
        <f>COUNTIF(($D$15:$D60), $A$12)</f>
        <v>15</v>
      </c>
      <c r="K60" s="17"/>
    </row>
    <row r="61" spans="1:11" ht="18" x14ac:dyDescent="0.3">
      <c r="A61" s="22" t="str">
        <f t="shared" si="0"/>
        <v>M24</v>
      </c>
      <c r="B61" s="60"/>
      <c r="C61" s="25" t="s">
        <v>86</v>
      </c>
      <c r="D61" s="5" t="s">
        <v>8</v>
      </c>
      <c r="E61" s="7"/>
      <c r="F61" s="8"/>
      <c r="G61" s="17"/>
      <c r="H61" s="17">
        <f>COUNTIF(($D$15:$D61), $A$10)</f>
        <v>24</v>
      </c>
      <c r="I61" s="17">
        <f>COUNTIF(($D$15:$D61), $A$11)</f>
        <v>2</v>
      </c>
      <c r="J61" s="17">
        <f>COUNTIF(($D$15:$D61), $A$12)</f>
        <v>15</v>
      </c>
      <c r="K61" s="17"/>
    </row>
    <row r="62" spans="1:11" ht="18" x14ac:dyDescent="0.3">
      <c r="A62" s="22" t="str">
        <f t="shared" si="0"/>
        <v>M25</v>
      </c>
      <c r="B62" s="60"/>
      <c r="C62" s="25" t="s">
        <v>87</v>
      </c>
      <c r="D62" s="5" t="s">
        <v>8</v>
      </c>
      <c r="E62" s="7"/>
      <c r="F62" s="8"/>
      <c r="G62" s="17"/>
      <c r="H62" s="17">
        <f>COUNTIF(($D$15:$D62), $A$10)</f>
        <v>25</v>
      </c>
      <c r="I62" s="17">
        <f>COUNTIF(($D$15:$D62), $A$11)</f>
        <v>2</v>
      </c>
      <c r="J62" s="17">
        <f>COUNTIF(($D$15:$D62), $A$12)</f>
        <v>15</v>
      </c>
      <c r="K62" s="17"/>
    </row>
    <row r="63" spans="1:11" ht="18" x14ac:dyDescent="0.3">
      <c r="A63" s="22" t="str">
        <f t="shared" si="0"/>
        <v>M26</v>
      </c>
      <c r="B63" s="60"/>
      <c r="C63" s="25" t="s">
        <v>88</v>
      </c>
      <c r="D63" s="5" t="s">
        <v>8</v>
      </c>
      <c r="E63" s="7"/>
      <c r="F63" s="8"/>
      <c r="G63" s="17"/>
      <c r="H63" s="17">
        <f>COUNTIF(($D$15:$D63), $A$10)</f>
        <v>26</v>
      </c>
      <c r="I63" s="17">
        <f>COUNTIF(($D$15:$D63), $A$11)</f>
        <v>2</v>
      </c>
      <c r="J63" s="17">
        <f>COUNTIF(($D$15:$D63), $A$12)</f>
        <v>15</v>
      </c>
      <c r="K63" s="17"/>
    </row>
    <row r="64" spans="1:11" ht="18" x14ac:dyDescent="0.3">
      <c r="A64" s="22" t="str">
        <f t="shared" si="0"/>
        <v>D16</v>
      </c>
      <c r="B64" s="60"/>
      <c r="C64" s="25" t="s">
        <v>89</v>
      </c>
      <c r="D64" s="5" t="s">
        <v>10</v>
      </c>
      <c r="E64" s="7"/>
      <c r="F64" s="8"/>
      <c r="G64" s="17"/>
      <c r="H64" s="17">
        <f>COUNTIF(($D$15:$D64), $A$10)</f>
        <v>26</v>
      </c>
      <c r="I64" s="17">
        <f>COUNTIF(($D$15:$D64), $A$11)</f>
        <v>2</v>
      </c>
      <c r="J64" s="17">
        <f>COUNTIF(($D$15:$D64), $A$12)</f>
        <v>16</v>
      </c>
      <c r="K64" s="17"/>
    </row>
    <row r="65" spans="1:11" ht="18" x14ac:dyDescent="0.3">
      <c r="A65" s="22" t="str">
        <f t="shared" si="0"/>
        <v>O3</v>
      </c>
      <c r="B65" s="60"/>
      <c r="C65" s="25" t="s">
        <v>90</v>
      </c>
      <c r="D65" s="5" t="s">
        <v>9</v>
      </c>
      <c r="E65" s="7"/>
      <c r="F65" s="8"/>
      <c r="G65" s="17"/>
      <c r="H65" s="17">
        <f>COUNTIF(($D$15:$D65), $A$10)</f>
        <v>26</v>
      </c>
      <c r="I65" s="17">
        <f>COUNTIF(($D$15:$D65), $A$11)</f>
        <v>3</v>
      </c>
      <c r="J65" s="17">
        <f>COUNTIF(($D$15:$D65), $A$12)</f>
        <v>16</v>
      </c>
      <c r="K65" s="17"/>
    </row>
    <row r="66" spans="1:11" ht="18" x14ac:dyDescent="0.3">
      <c r="A66" s="22" t="str">
        <f t="shared" si="0"/>
        <v>D17</v>
      </c>
      <c r="B66" s="60"/>
      <c r="C66" s="25" t="s">
        <v>91</v>
      </c>
      <c r="D66" s="5" t="s">
        <v>10</v>
      </c>
      <c r="E66" s="7"/>
      <c r="F66" s="8"/>
      <c r="G66" s="17"/>
      <c r="H66" s="17">
        <f>COUNTIF(($D$15:$D66), $A$10)</f>
        <v>26</v>
      </c>
      <c r="I66" s="17">
        <f>COUNTIF(($D$15:$D66), $A$11)</f>
        <v>3</v>
      </c>
      <c r="J66" s="17">
        <f>COUNTIF(($D$15:$D66), $A$12)</f>
        <v>17</v>
      </c>
      <c r="K66" s="17"/>
    </row>
    <row r="67" spans="1:11" ht="18" x14ac:dyDescent="0.3">
      <c r="A67" s="22" t="str">
        <f t="shared" si="0"/>
        <v>O4</v>
      </c>
      <c r="B67" s="60"/>
      <c r="C67" s="25" t="s">
        <v>92</v>
      </c>
      <c r="D67" s="5" t="s">
        <v>9</v>
      </c>
      <c r="E67" s="7"/>
      <c r="F67" s="8"/>
      <c r="G67" s="17"/>
      <c r="H67" s="17">
        <f>COUNTIF(($D$15:$D67), $A$10)</f>
        <v>26</v>
      </c>
      <c r="I67" s="17">
        <f>COUNTIF(($D$15:$D67), $A$11)</f>
        <v>4</v>
      </c>
      <c r="J67" s="17">
        <f>COUNTIF(($D$15:$D67), $A$12)</f>
        <v>17</v>
      </c>
      <c r="K67" s="17"/>
    </row>
    <row r="68" spans="1:11" ht="18" x14ac:dyDescent="0.3">
      <c r="A68" s="22" t="str">
        <f t="shared" si="0"/>
        <v>O5</v>
      </c>
      <c r="B68" s="60"/>
      <c r="C68" s="25" t="s">
        <v>93</v>
      </c>
      <c r="D68" s="5" t="s">
        <v>9</v>
      </c>
      <c r="E68" s="7"/>
      <c r="F68" s="8"/>
      <c r="G68" s="17"/>
      <c r="H68" s="17">
        <f>COUNTIF(($D$15:$D68), $A$10)</f>
        <v>26</v>
      </c>
      <c r="I68" s="17">
        <f>COUNTIF(($D$15:$D68), $A$11)</f>
        <v>5</v>
      </c>
      <c r="J68" s="17">
        <f>COUNTIF(($D$15:$D68), $A$12)</f>
        <v>17</v>
      </c>
      <c r="K68" s="17"/>
    </row>
    <row r="69" spans="1:11" ht="33" x14ac:dyDescent="0.3">
      <c r="A69" s="22" t="str">
        <f t="shared" si="0"/>
        <v>O6</v>
      </c>
      <c r="B69" s="59"/>
      <c r="C69" s="25" t="s">
        <v>94</v>
      </c>
      <c r="D69" s="5" t="s">
        <v>9</v>
      </c>
      <c r="E69" s="7"/>
      <c r="F69" s="8"/>
      <c r="G69" s="17"/>
      <c r="H69" s="17">
        <f>COUNTIF(($D$15:$D69), $A$10)</f>
        <v>26</v>
      </c>
      <c r="I69" s="17">
        <f>COUNTIF(($D$15:$D69), $A$11)</f>
        <v>6</v>
      </c>
      <c r="J69" s="17">
        <f>COUNTIF(($D$15:$D69), $A$12)</f>
        <v>17</v>
      </c>
      <c r="K69" s="17"/>
    </row>
    <row r="70" spans="1:11" x14ac:dyDescent="0.3">
      <c r="A70" s="22" t="str">
        <f t="shared" si="0"/>
        <v>0</v>
      </c>
      <c r="B70" s="11" t="s">
        <v>22</v>
      </c>
      <c r="C70" s="27"/>
      <c r="D70" s="11"/>
      <c r="E70" s="11"/>
      <c r="F70" s="11"/>
      <c r="G70" s="17"/>
      <c r="H70" s="17">
        <f>COUNTIF(($D$15:$D70), $A$10)</f>
        <v>26</v>
      </c>
      <c r="I70" s="17">
        <f>COUNTIF(($D$15:$D70), $A$11)</f>
        <v>6</v>
      </c>
      <c r="J70" s="17">
        <f>COUNTIF(($D$15:$D70), $A$12)</f>
        <v>17</v>
      </c>
      <c r="K70" s="17"/>
    </row>
    <row r="71" spans="1:11" ht="33" x14ac:dyDescent="0.3">
      <c r="A71" s="22" t="str">
        <f t="shared" si="0"/>
        <v>M27</v>
      </c>
      <c r="B71" s="58" t="s">
        <v>22</v>
      </c>
      <c r="C71" s="25" t="s">
        <v>95</v>
      </c>
      <c r="D71" s="5" t="s">
        <v>8</v>
      </c>
      <c r="E71" s="7"/>
      <c r="F71" s="8"/>
      <c r="G71" s="17"/>
      <c r="H71" s="17">
        <f>COUNTIF(($D$15:$D71), $A$10)</f>
        <v>27</v>
      </c>
      <c r="I71" s="17">
        <f>COUNTIF(($D$15:$D71), $A$11)</f>
        <v>6</v>
      </c>
      <c r="J71" s="17">
        <f>COUNTIF(($D$15:$D71), $A$12)</f>
        <v>17</v>
      </c>
      <c r="K71" s="17"/>
    </row>
    <row r="72" spans="1:11" ht="18" x14ac:dyDescent="0.3">
      <c r="A72" s="22" t="str">
        <f t="shared" si="0"/>
        <v>D18</v>
      </c>
      <c r="B72" s="60"/>
      <c r="C72" s="25" t="s">
        <v>96</v>
      </c>
      <c r="D72" s="5" t="s">
        <v>10</v>
      </c>
      <c r="E72" s="7"/>
      <c r="F72" s="8"/>
      <c r="G72" s="17"/>
      <c r="H72" s="17">
        <f>COUNTIF(($D$15:$D72), $A$10)</f>
        <v>27</v>
      </c>
      <c r="I72" s="17">
        <f>COUNTIF(($D$15:$D72), $A$11)</f>
        <v>6</v>
      </c>
      <c r="J72" s="17">
        <f>COUNTIF(($D$15:$D72), $A$12)</f>
        <v>18</v>
      </c>
      <c r="K72" s="17"/>
    </row>
    <row r="73" spans="1:11" ht="18" x14ac:dyDescent="0.3">
      <c r="A73" s="22" t="str">
        <f t="shared" si="0"/>
        <v>M28</v>
      </c>
      <c r="B73" s="59"/>
      <c r="C73" s="25" t="s">
        <v>97</v>
      </c>
      <c r="D73" s="5" t="s">
        <v>8</v>
      </c>
      <c r="E73" s="7"/>
      <c r="F73" s="8"/>
      <c r="G73" s="17"/>
      <c r="H73" s="17">
        <f>COUNTIF(($D$15:$D73), $A$10)</f>
        <v>28</v>
      </c>
      <c r="I73" s="17">
        <f>COUNTIF(($D$15:$D73), $A$11)</f>
        <v>6</v>
      </c>
      <c r="J73" s="17">
        <f>COUNTIF(($D$15:$D73), $A$12)</f>
        <v>18</v>
      </c>
      <c r="K73" s="17"/>
    </row>
    <row r="74" spans="1:11" x14ac:dyDescent="0.3">
      <c r="A74" s="22" t="str">
        <f t="shared" si="0"/>
        <v>0</v>
      </c>
      <c r="B74" s="11" t="s">
        <v>24</v>
      </c>
      <c r="C74" s="27"/>
      <c r="D74" s="11"/>
      <c r="E74" s="11"/>
      <c r="F74" s="11"/>
      <c r="G74" s="17"/>
      <c r="H74" s="17">
        <f>COUNTIF(($D$15:$D74), $A$10)</f>
        <v>28</v>
      </c>
      <c r="I74" s="17">
        <f>COUNTIF(($D$15:$D74), $A$11)</f>
        <v>6</v>
      </c>
      <c r="J74" s="17">
        <f>COUNTIF(($D$15:$D74), $A$12)</f>
        <v>18</v>
      </c>
      <c r="K74" s="17"/>
    </row>
    <row r="75" spans="1:11" ht="33" x14ac:dyDescent="0.3">
      <c r="A75" s="22" t="str">
        <f t="shared" si="0"/>
        <v>M29</v>
      </c>
      <c r="B75" s="31" t="s">
        <v>24</v>
      </c>
      <c r="C75" s="25" t="s">
        <v>137</v>
      </c>
      <c r="D75" s="5" t="s">
        <v>8</v>
      </c>
      <c r="E75" s="7"/>
      <c r="F75" s="8"/>
      <c r="G75" s="17"/>
      <c r="H75" s="17">
        <f>COUNTIF(($D$15:$D75), $A$10)</f>
        <v>29</v>
      </c>
      <c r="I75" s="17">
        <f>COUNTIF(($D$15:$D75), $A$11)</f>
        <v>6</v>
      </c>
      <c r="J75" s="17">
        <f>COUNTIF(($D$15:$D75), $A$12)</f>
        <v>18</v>
      </c>
      <c r="K75" s="17"/>
    </row>
    <row r="76" spans="1:11" x14ac:dyDescent="0.3">
      <c r="A76" s="22" t="str">
        <f t="shared" si="0"/>
        <v>0</v>
      </c>
      <c r="B76" s="11" t="s">
        <v>21</v>
      </c>
      <c r="C76" s="27"/>
      <c r="D76" s="11"/>
      <c r="E76" s="11"/>
      <c r="F76" s="11"/>
      <c r="G76" s="17"/>
      <c r="H76" s="17">
        <f>COUNTIF(($D$15:$D76), $A$10)</f>
        <v>29</v>
      </c>
      <c r="I76" s="17">
        <f>COUNTIF(($D$15:$D76), $A$11)</f>
        <v>6</v>
      </c>
      <c r="J76" s="17">
        <f>COUNTIF(($D$15:$D76), $A$12)</f>
        <v>18</v>
      </c>
      <c r="K76" s="17"/>
    </row>
    <row r="77" spans="1:11" ht="45" customHeight="1" x14ac:dyDescent="0.3">
      <c r="A77" s="22" t="str">
        <f t="shared" si="0"/>
        <v>M30</v>
      </c>
      <c r="B77" s="31" t="s">
        <v>111</v>
      </c>
      <c r="C77" s="25" t="s">
        <v>100</v>
      </c>
      <c r="D77" s="5" t="s">
        <v>8</v>
      </c>
      <c r="E77" s="7"/>
      <c r="F77" s="8"/>
      <c r="G77" s="17"/>
      <c r="H77" s="17">
        <f>COUNTIF(($D$15:$D77), $A$10)</f>
        <v>30</v>
      </c>
      <c r="I77" s="17">
        <f>COUNTIF(($D$15:$D77), $A$11)</f>
        <v>6</v>
      </c>
      <c r="J77" s="17">
        <f>COUNTIF(($D$15:$D77), $A$12)</f>
        <v>18</v>
      </c>
      <c r="K77" s="17"/>
    </row>
    <row r="78" spans="1:11" ht="18" x14ac:dyDescent="0.3">
      <c r="A78" s="22" t="str">
        <f t="shared" si="0"/>
        <v>M31</v>
      </c>
      <c r="B78" s="31" t="s">
        <v>111</v>
      </c>
      <c r="C78" s="25" t="s">
        <v>101</v>
      </c>
      <c r="D78" s="5" t="s">
        <v>8</v>
      </c>
      <c r="E78" s="7"/>
      <c r="F78" s="8"/>
      <c r="G78" s="17"/>
      <c r="H78" s="17">
        <f>COUNTIF(($D$15:$D78), $A$10)</f>
        <v>31</v>
      </c>
      <c r="I78" s="17">
        <f>COUNTIF(($D$15:$D78), $A$11)</f>
        <v>6</v>
      </c>
      <c r="J78" s="17">
        <f>COUNTIF(($D$15:$D78), $A$12)</f>
        <v>18</v>
      </c>
      <c r="K78" s="17"/>
    </row>
    <row r="79" spans="1:11" ht="33" x14ac:dyDescent="0.3">
      <c r="A79" s="22" t="str">
        <f t="shared" si="0"/>
        <v>M32</v>
      </c>
      <c r="B79" s="58" t="s">
        <v>112</v>
      </c>
      <c r="C79" s="25" t="s">
        <v>102</v>
      </c>
      <c r="D79" s="5" t="s">
        <v>8</v>
      </c>
      <c r="E79" s="7"/>
      <c r="F79" s="8"/>
      <c r="G79" s="17"/>
      <c r="H79" s="17">
        <f>COUNTIF(($D$15:$D79), $A$10)</f>
        <v>32</v>
      </c>
      <c r="I79" s="17">
        <f>COUNTIF(($D$15:$D79), $A$11)</f>
        <v>6</v>
      </c>
      <c r="J79" s="17">
        <f>COUNTIF(($D$15:$D79), $A$12)</f>
        <v>18</v>
      </c>
      <c r="K79" s="17"/>
    </row>
    <row r="80" spans="1:11" ht="18" x14ac:dyDescent="0.3">
      <c r="A80" s="22" t="str">
        <f t="shared" si="0"/>
        <v>M33</v>
      </c>
      <c r="B80" s="59"/>
      <c r="C80" s="25" t="s">
        <v>103</v>
      </c>
      <c r="D80" s="5" t="s">
        <v>8</v>
      </c>
      <c r="E80" s="7"/>
      <c r="F80" s="8"/>
      <c r="G80" s="17"/>
      <c r="H80" s="17">
        <f>COUNTIF(($D$15:$D80), $A$10)</f>
        <v>33</v>
      </c>
      <c r="I80" s="17">
        <f>COUNTIF(($D$15:$D80), $A$11)</f>
        <v>6</v>
      </c>
      <c r="J80" s="17">
        <f>COUNTIF(($D$15:$D80), $A$12)</f>
        <v>18</v>
      </c>
      <c r="K80" s="17"/>
    </row>
    <row r="81" spans="1:11" ht="18" x14ac:dyDescent="0.3">
      <c r="A81" s="22" t="str">
        <f t="shared" si="0"/>
        <v>M34</v>
      </c>
      <c r="B81" s="31" t="s">
        <v>113</v>
      </c>
      <c r="C81" s="25" t="s">
        <v>104</v>
      </c>
      <c r="D81" s="5" t="s">
        <v>8</v>
      </c>
      <c r="E81" s="7"/>
      <c r="F81" s="8"/>
      <c r="G81" s="17"/>
      <c r="H81" s="17">
        <f>COUNTIF(($D$15:$D81), $A$10)</f>
        <v>34</v>
      </c>
      <c r="I81" s="17">
        <f>COUNTIF(($D$15:$D81), $A$11)</f>
        <v>6</v>
      </c>
      <c r="J81" s="17">
        <f>COUNTIF(($D$15:$D81), $A$12)</f>
        <v>18</v>
      </c>
      <c r="K81" s="17"/>
    </row>
    <row r="82" spans="1:11" ht="33" x14ac:dyDescent="0.3">
      <c r="A82" s="22" t="str">
        <f t="shared" si="0"/>
        <v>M35</v>
      </c>
      <c r="B82" s="58" t="s">
        <v>114</v>
      </c>
      <c r="C82" s="25" t="s">
        <v>105</v>
      </c>
      <c r="D82" s="5" t="s">
        <v>8</v>
      </c>
      <c r="E82" s="7"/>
      <c r="F82" s="8"/>
      <c r="G82" s="17"/>
      <c r="H82" s="17">
        <f>COUNTIF(($D$15:$D82), $A$10)</f>
        <v>35</v>
      </c>
      <c r="I82" s="17">
        <f>COUNTIF(($D$15:$D82), $A$11)</f>
        <v>6</v>
      </c>
      <c r="J82" s="17">
        <f>COUNTIF(($D$15:$D82), $A$12)</f>
        <v>18</v>
      </c>
      <c r="K82" s="17"/>
    </row>
    <row r="83" spans="1:11" ht="18" x14ac:dyDescent="0.3">
      <c r="A83" s="22" t="str">
        <f t="shared" si="0"/>
        <v>M36</v>
      </c>
      <c r="B83" s="60"/>
      <c r="C83" s="25" t="s">
        <v>106</v>
      </c>
      <c r="D83" s="5" t="s">
        <v>8</v>
      </c>
      <c r="E83" s="7"/>
      <c r="F83" s="8"/>
      <c r="G83" s="17"/>
      <c r="H83" s="17">
        <f>COUNTIF(($D$15:$D83), $A$10)</f>
        <v>36</v>
      </c>
      <c r="I83" s="17">
        <f>COUNTIF(($D$15:$D83), $A$11)</f>
        <v>6</v>
      </c>
      <c r="J83" s="17">
        <f>COUNTIF(($D$15:$D83), $A$12)</f>
        <v>18</v>
      </c>
      <c r="K83" s="17"/>
    </row>
    <row r="84" spans="1:11" ht="18" x14ac:dyDescent="0.3">
      <c r="A84" s="22" t="str">
        <f t="shared" si="0"/>
        <v>M37</v>
      </c>
      <c r="B84" s="60"/>
      <c r="C84" s="25" t="s">
        <v>107</v>
      </c>
      <c r="D84" s="5" t="s">
        <v>8</v>
      </c>
      <c r="E84" s="7"/>
      <c r="F84" s="8"/>
      <c r="G84" s="17"/>
      <c r="H84" s="17">
        <f>COUNTIF(($D$15:$D84), $A$10)</f>
        <v>37</v>
      </c>
      <c r="I84" s="17">
        <f>COUNTIF(($D$15:$D84), $A$11)</f>
        <v>6</v>
      </c>
      <c r="J84" s="17">
        <f>COUNTIF(($D$15:$D84), $A$12)</f>
        <v>18</v>
      </c>
      <c r="K84" s="17"/>
    </row>
    <row r="85" spans="1:11" ht="66" customHeight="1" x14ac:dyDescent="0.3">
      <c r="A85" s="22" t="str">
        <f t="shared" si="0"/>
        <v>M38</v>
      </c>
      <c r="B85" s="59"/>
      <c r="C85" s="25" t="s">
        <v>108</v>
      </c>
      <c r="D85" s="5" t="s">
        <v>8</v>
      </c>
      <c r="E85" s="7"/>
      <c r="F85" s="8"/>
      <c r="G85" s="17"/>
      <c r="H85" s="17">
        <f>COUNTIF(($D$15:$D85), $A$10)</f>
        <v>38</v>
      </c>
      <c r="I85" s="17">
        <f>COUNTIF(($D$15:$D85), $A$11)</f>
        <v>6</v>
      </c>
      <c r="J85" s="17">
        <f>COUNTIF(($D$15:$D85), $A$12)</f>
        <v>18</v>
      </c>
      <c r="K85" s="17"/>
    </row>
    <row r="86" spans="1:11" ht="33" x14ac:dyDescent="0.3">
      <c r="A86" s="22" t="str">
        <f t="shared" si="0"/>
        <v>M39</v>
      </c>
      <c r="B86" s="58" t="s">
        <v>115</v>
      </c>
      <c r="C86" s="25" t="s">
        <v>109</v>
      </c>
      <c r="D86" s="5" t="s">
        <v>8</v>
      </c>
      <c r="E86" s="7"/>
      <c r="F86" s="8"/>
      <c r="G86" s="17"/>
      <c r="H86" s="17">
        <f>COUNTIF(($D$15:$D86), $A$10)</f>
        <v>39</v>
      </c>
      <c r="I86" s="17">
        <f>COUNTIF(($D$15:$D86), $A$11)</f>
        <v>6</v>
      </c>
      <c r="J86" s="17">
        <f>COUNTIF(($D$15:$D86), $A$12)</f>
        <v>18</v>
      </c>
      <c r="K86" s="17"/>
    </row>
    <row r="87" spans="1:11" ht="18" x14ac:dyDescent="0.3">
      <c r="A87" s="22" t="str">
        <f t="shared" si="0"/>
        <v>M40</v>
      </c>
      <c r="B87" s="59"/>
      <c r="C87" s="25" t="s">
        <v>110</v>
      </c>
      <c r="D87" s="5" t="s">
        <v>8</v>
      </c>
      <c r="E87" s="7"/>
      <c r="F87" s="8"/>
      <c r="G87" s="17"/>
      <c r="H87" s="17">
        <f>COUNTIF(($D$15:$D87), $A$10)</f>
        <v>40</v>
      </c>
      <c r="I87" s="17">
        <f>COUNTIF(($D$15:$D87), $A$11)</f>
        <v>6</v>
      </c>
      <c r="J87" s="17">
        <f>COUNTIF(($D$15:$D87), $A$12)</f>
        <v>18</v>
      </c>
      <c r="K87" s="17"/>
    </row>
    <row r="88" spans="1:11" x14ac:dyDescent="0.3">
      <c r="A88" s="22" t="str">
        <f t="shared" si="0"/>
        <v>0</v>
      </c>
      <c r="B88" s="11" t="s">
        <v>98</v>
      </c>
      <c r="C88" s="27"/>
      <c r="D88" s="11"/>
      <c r="E88" s="11"/>
      <c r="F88" s="11"/>
      <c r="G88" s="17"/>
      <c r="H88" s="17">
        <f>COUNTIF(($D$15:$D88), $A$10)</f>
        <v>40</v>
      </c>
      <c r="I88" s="17">
        <f>COUNTIF(($D$15:$D88), $A$11)</f>
        <v>6</v>
      </c>
      <c r="J88" s="17">
        <f>COUNTIF(($D$15:$D88), $A$12)</f>
        <v>18</v>
      </c>
      <c r="K88" s="17"/>
    </row>
    <row r="89" spans="1:11" ht="18" x14ac:dyDescent="0.3">
      <c r="A89" s="22" t="str">
        <f t="shared" si="0"/>
        <v>M41</v>
      </c>
      <c r="B89" s="31" t="s">
        <v>116</v>
      </c>
      <c r="C89" s="25" t="s">
        <v>118</v>
      </c>
      <c r="D89" s="5" t="s">
        <v>8</v>
      </c>
      <c r="E89" s="7"/>
      <c r="F89" s="8"/>
      <c r="G89" s="17"/>
      <c r="H89" s="17">
        <f>COUNTIF(($D$15:$D89), $A$10)</f>
        <v>41</v>
      </c>
      <c r="I89" s="17">
        <f>COUNTIF(($D$15:$D89), $A$11)</f>
        <v>6</v>
      </c>
      <c r="J89" s="17">
        <f>COUNTIF(($D$15:$D89), $A$12)</f>
        <v>18</v>
      </c>
      <c r="K89" s="17"/>
    </row>
    <row r="90" spans="1:11" ht="42.75" customHeight="1" x14ac:dyDescent="0.3">
      <c r="A90" s="22" t="str">
        <f t="shared" si="0"/>
        <v>M42</v>
      </c>
      <c r="B90" s="31" t="s">
        <v>117</v>
      </c>
      <c r="C90" s="25" t="s">
        <v>119</v>
      </c>
      <c r="D90" s="5" t="s">
        <v>8</v>
      </c>
      <c r="E90" s="7"/>
      <c r="F90" s="8"/>
      <c r="G90" s="17"/>
      <c r="H90" s="17">
        <f>COUNTIF(($D$15:$D90), $A$10)</f>
        <v>42</v>
      </c>
      <c r="I90" s="17">
        <f>COUNTIF(($D$15:$D90), $A$11)</f>
        <v>6</v>
      </c>
      <c r="J90" s="17">
        <f>COUNTIF(($D$15:$D90), $A$12)</f>
        <v>18</v>
      </c>
      <c r="K90" s="17"/>
    </row>
    <row r="91" spans="1:11" ht="35.25" customHeight="1" x14ac:dyDescent="0.3">
      <c r="A91" s="22" t="str">
        <f t="shared" si="0"/>
        <v>M43</v>
      </c>
      <c r="B91" s="31" t="s">
        <v>116</v>
      </c>
      <c r="C91" s="25" t="s">
        <v>120</v>
      </c>
      <c r="D91" s="5" t="s">
        <v>8</v>
      </c>
      <c r="E91" s="7"/>
      <c r="F91" s="8"/>
      <c r="G91" s="17"/>
      <c r="H91" s="17">
        <f>COUNTIF(($D$15:$D91), $A$10)</f>
        <v>43</v>
      </c>
      <c r="I91" s="17">
        <f>COUNTIF(($D$15:$D91), $A$11)</f>
        <v>6</v>
      </c>
      <c r="J91" s="17">
        <f>COUNTIF(($D$15:$D91), $A$12)</f>
        <v>18</v>
      </c>
      <c r="K91" s="17"/>
    </row>
    <row r="92" spans="1:11" ht="18" x14ac:dyDescent="0.3">
      <c r="A92" s="17"/>
      <c r="B92" s="17"/>
      <c r="C92" s="28"/>
      <c r="D92" s="29"/>
      <c r="E92" s="17"/>
      <c r="F92" s="17"/>
      <c r="G92" s="17"/>
      <c r="H92" s="17"/>
      <c r="I92" s="17"/>
      <c r="J92" s="17"/>
      <c r="K92" s="17"/>
    </row>
    <row r="93" spans="1:11" ht="18" x14ac:dyDescent="0.3">
      <c r="A93" s="17"/>
      <c r="B93" s="17"/>
      <c r="C93" s="17"/>
      <c r="D93" s="29"/>
      <c r="E93" s="17"/>
      <c r="F93" s="17"/>
      <c r="G93" s="17"/>
      <c r="H93" s="17"/>
      <c r="I93" s="17"/>
      <c r="J93" s="17"/>
      <c r="K93" s="17"/>
    </row>
    <row r="94" spans="1:11" ht="18" x14ac:dyDescent="0.3">
      <c r="A94" s="17"/>
      <c r="B94" s="17"/>
      <c r="C94" s="17"/>
      <c r="D94" s="29"/>
      <c r="E94" s="17"/>
      <c r="F94" s="17"/>
      <c r="G94" s="17"/>
      <c r="H94" s="17"/>
      <c r="I94" s="17"/>
      <c r="J94" s="17"/>
      <c r="K94" s="17"/>
    </row>
    <row r="95" spans="1:11" ht="18" x14ac:dyDescent="0.3">
      <c r="A95" s="17"/>
      <c r="B95" s="17"/>
      <c r="C95" s="17"/>
      <c r="D95" s="29"/>
      <c r="E95" s="17"/>
      <c r="F95" s="17"/>
      <c r="G95" s="17"/>
      <c r="H95" s="17"/>
      <c r="I95" s="17"/>
      <c r="J95" s="17"/>
      <c r="K95" s="17"/>
    </row>
    <row r="96" spans="1:11" ht="18" x14ac:dyDescent="0.3">
      <c r="D96" s="6"/>
    </row>
    <row r="97" spans="4:4" ht="18" x14ac:dyDescent="0.3">
      <c r="D97" s="6"/>
    </row>
    <row r="98" spans="4:4" ht="18" x14ac:dyDescent="0.3">
      <c r="D98" s="6"/>
    </row>
    <row r="99" spans="4:4" ht="18" x14ac:dyDescent="0.3">
      <c r="D99" s="6"/>
    </row>
    <row r="100" spans="4:4" ht="18" x14ac:dyDescent="0.3">
      <c r="D100" s="6"/>
    </row>
    <row r="101" spans="4:4" ht="18" x14ac:dyDescent="0.3">
      <c r="D101" s="6"/>
    </row>
    <row r="102" spans="4:4" ht="18" x14ac:dyDescent="0.3">
      <c r="D102" s="6"/>
    </row>
    <row r="103" spans="4:4" ht="18" x14ac:dyDescent="0.3">
      <c r="D103" s="6"/>
    </row>
    <row r="104" spans="4:4" ht="18" x14ac:dyDescent="0.3">
      <c r="D104" s="6"/>
    </row>
    <row r="105" spans="4:4" ht="18" x14ac:dyDescent="0.3">
      <c r="D105" s="6"/>
    </row>
    <row r="106" spans="4:4" ht="18" x14ac:dyDescent="0.3">
      <c r="D106" s="6"/>
    </row>
    <row r="107" spans="4:4" ht="18" x14ac:dyDescent="0.3">
      <c r="D107" s="6"/>
    </row>
    <row r="108" spans="4:4" ht="18" x14ac:dyDescent="0.3">
      <c r="D108" s="6"/>
    </row>
    <row r="109" spans="4:4" ht="18" x14ac:dyDescent="0.3">
      <c r="D109" s="6"/>
    </row>
    <row r="110" spans="4:4" ht="18" x14ac:dyDescent="0.3">
      <c r="D110" s="6"/>
    </row>
    <row r="111" spans="4:4" ht="18" x14ac:dyDescent="0.3">
      <c r="D111" s="6"/>
    </row>
    <row r="112" spans="4:4" ht="18" x14ac:dyDescent="0.3">
      <c r="D112" s="6"/>
    </row>
    <row r="113" spans="4:4" ht="18" x14ac:dyDescent="0.3">
      <c r="D113" s="6"/>
    </row>
    <row r="114" spans="4:4" ht="18" x14ac:dyDescent="0.3">
      <c r="D114" s="6"/>
    </row>
    <row r="115" spans="4:4" ht="18" x14ac:dyDescent="0.3">
      <c r="D115" s="6"/>
    </row>
    <row r="116" spans="4:4" ht="18" x14ac:dyDescent="0.3">
      <c r="D116" s="6"/>
    </row>
    <row r="117" spans="4:4" ht="18" x14ac:dyDescent="0.3">
      <c r="D117" s="6"/>
    </row>
    <row r="118" spans="4:4" ht="18" x14ac:dyDescent="0.3">
      <c r="D118" s="6"/>
    </row>
    <row r="119" spans="4:4" ht="18" x14ac:dyDescent="0.3">
      <c r="D119" s="6"/>
    </row>
    <row r="120" spans="4:4" ht="18" x14ac:dyDescent="0.3">
      <c r="D120" s="6"/>
    </row>
    <row r="121" spans="4:4" ht="18" x14ac:dyDescent="0.3">
      <c r="D121" s="6"/>
    </row>
    <row r="122" spans="4:4" ht="18" x14ac:dyDescent="0.3">
      <c r="D122" s="6"/>
    </row>
    <row r="123" spans="4:4" ht="18" x14ac:dyDescent="0.3">
      <c r="D123" s="6"/>
    </row>
    <row r="124" spans="4:4" ht="18" x14ac:dyDescent="0.3">
      <c r="D124" s="6"/>
    </row>
    <row r="125" spans="4:4" ht="18" x14ac:dyDescent="0.3">
      <c r="D125" s="6"/>
    </row>
    <row r="126" spans="4:4" ht="18" x14ac:dyDescent="0.3">
      <c r="D126" s="6"/>
    </row>
    <row r="127" spans="4:4" ht="18" x14ac:dyDescent="0.3">
      <c r="D127" s="6"/>
    </row>
    <row r="128" spans="4:4" ht="18" x14ac:dyDescent="0.3">
      <c r="D128" s="6"/>
    </row>
    <row r="129" spans="4:4" ht="18" x14ac:dyDescent="0.3">
      <c r="D129" s="6"/>
    </row>
    <row r="130" spans="4:4" ht="18" x14ac:dyDescent="0.3">
      <c r="D130" s="6"/>
    </row>
    <row r="131" spans="4:4" ht="18" x14ac:dyDescent="0.3">
      <c r="D131" s="6"/>
    </row>
    <row r="132" spans="4:4" ht="18" x14ac:dyDescent="0.3">
      <c r="D132" s="6"/>
    </row>
    <row r="133" spans="4:4" ht="18" x14ac:dyDescent="0.3">
      <c r="D133" s="6"/>
    </row>
    <row r="134" spans="4:4" ht="18" x14ac:dyDescent="0.3">
      <c r="D134" s="6"/>
    </row>
    <row r="135" spans="4:4" ht="18" x14ac:dyDescent="0.3">
      <c r="D135" s="6"/>
    </row>
    <row r="136" spans="4:4" ht="18" x14ac:dyDescent="0.3">
      <c r="D136" s="6"/>
    </row>
    <row r="137" spans="4:4" ht="18" x14ac:dyDescent="0.3">
      <c r="D137" s="6"/>
    </row>
    <row r="138" spans="4:4" ht="18" x14ac:dyDescent="0.3">
      <c r="D138" s="6"/>
    </row>
    <row r="139" spans="4:4" ht="18" x14ac:dyDescent="0.3">
      <c r="D139" s="6"/>
    </row>
    <row r="140" spans="4:4" ht="18" x14ac:dyDescent="0.3">
      <c r="D140" s="6"/>
    </row>
    <row r="141" spans="4:4" ht="18" x14ac:dyDescent="0.3">
      <c r="D141" s="6"/>
    </row>
    <row r="142" spans="4:4" ht="18" x14ac:dyDescent="0.3">
      <c r="D142" s="6"/>
    </row>
    <row r="143" spans="4:4" ht="18" x14ac:dyDescent="0.3">
      <c r="D143" s="6"/>
    </row>
    <row r="144" spans="4:4" ht="18" x14ac:dyDescent="0.3">
      <c r="D144" s="6"/>
    </row>
    <row r="145" spans="4:4" ht="18" x14ac:dyDescent="0.3">
      <c r="D145" s="6"/>
    </row>
    <row r="146" spans="4:4" ht="18" x14ac:dyDescent="0.3">
      <c r="D146" s="6"/>
    </row>
    <row r="147" spans="4:4" ht="18" x14ac:dyDescent="0.3">
      <c r="D147" s="6"/>
    </row>
    <row r="148" spans="4:4" ht="18" x14ac:dyDescent="0.3">
      <c r="D148" s="6"/>
    </row>
    <row r="149" spans="4:4" ht="18" x14ac:dyDescent="0.3">
      <c r="D149" s="6"/>
    </row>
    <row r="150" spans="4:4" ht="18" x14ac:dyDescent="0.3">
      <c r="D150" s="6"/>
    </row>
    <row r="151" spans="4:4" ht="18" x14ac:dyDescent="0.3">
      <c r="D151" s="6"/>
    </row>
    <row r="152" spans="4:4" ht="18" x14ac:dyDescent="0.3">
      <c r="D152" s="6"/>
    </row>
    <row r="153" spans="4:4" ht="18" x14ac:dyDescent="0.3">
      <c r="D153" s="6"/>
    </row>
    <row r="154" spans="4:4" ht="18" x14ac:dyDescent="0.3">
      <c r="D154" s="6"/>
    </row>
    <row r="155" spans="4:4" ht="18" x14ac:dyDescent="0.3">
      <c r="D155" s="6"/>
    </row>
    <row r="156" spans="4:4" ht="18" x14ac:dyDescent="0.3">
      <c r="D156" s="6"/>
    </row>
    <row r="157" spans="4:4" ht="18" x14ac:dyDescent="0.3">
      <c r="D157" s="6"/>
    </row>
    <row r="158" spans="4:4" ht="18" x14ac:dyDescent="0.3">
      <c r="D158" s="6"/>
    </row>
    <row r="159" spans="4:4" ht="18" x14ac:dyDescent="0.3">
      <c r="D159" s="6"/>
    </row>
    <row r="160" spans="4:4" ht="18" x14ac:dyDescent="0.3">
      <c r="D160" s="6"/>
    </row>
    <row r="161" spans="4:4" ht="18" x14ac:dyDescent="0.3">
      <c r="D161" s="6"/>
    </row>
    <row r="162" spans="4:4" ht="18" x14ac:dyDescent="0.3">
      <c r="D162" s="6"/>
    </row>
    <row r="163" spans="4:4" ht="18" x14ac:dyDescent="0.3">
      <c r="D163" s="6"/>
    </row>
    <row r="164" spans="4:4" ht="18" x14ac:dyDescent="0.3">
      <c r="D164" s="6"/>
    </row>
    <row r="165" spans="4:4" ht="18" x14ac:dyDescent="0.3">
      <c r="D165" s="6"/>
    </row>
    <row r="166" spans="4:4" ht="18" x14ac:dyDescent="0.3">
      <c r="D166" s="6"/>
    </row>
    <row r="167" spans="4:4" ht="18" x14ac:dyDescent="0.3">
      <c r="D167" s="6"/>
    </row>
    <row r="168" spans="4:4" ht="18" x14ac:dyDescent="0.3">
      <c r="D168" s="6"/>
    </row>
    <row r="169" spans="4:4" ht="18" x14ac:dyDescent="0.3">
      <c r="D169" s="6"/>
    </row>
    <row r="170" spans="4:4" ht="18" x14ac:dyDescent="0.3">
      <c r="D170" s="6"/>
    </row>
    <row r="171" spans="4:4" ht="18" x14ac:dyDescent="0.3">
      <c r="D171" s="6"/>
    </row>
    <row r="172" spans="4:4" ht="18" x14ac:dyDescent="0.3">
      <c r="D172" s="6"/>
    </row>
    <row r="173" spans="4:4" ht="18" x14ac:dyDescent="0.3">
      <c r="D173" s="6"/>
    </row>
    <row r="174" spans="4:4" ht="18" x14ac:dyDescent="0.3">
      <c r="D174" s="6"/>
    </row>
    <row r="175" spans="4:4" ht="18" x14ac:dyDescent="0.3">
      <c r="D175" s="6"/>
    </row>
    <row r="176" spans="4:4" ht="18" x14ac:dyDescent="0.3">
      <c r="D176" s="6"/>
    </row>
    <row r="177" spans="4:4" ht="18" x14ac:dyDescent="0.3">
      <c r="D177" s="6"/>
    </row>
    <row r="178" spans="4:4" ht="18" x14ac:dyDescent="0.3">
      <c r="D178" s="6"/>
    </row>
    <row r="179" spans="4:4" ht="18" x14ac:dyDescent="0.3">
      <c r="D179" s="6"/>
    </row>
    <row r="180" spans="4:4" ht="18" x14ac:dyDescent="0.3">
      <c r="D180" s="6"/>
    </row>
    <row r="181" spans="4:4" ht="18" x14ac:dyDescent="0.3">
      <c r="D181" s="6"/>
    </row>
    <row r="182" spans="4:4" ht="18" x14ac:dyDescent="0.3">
      <c r="D182" s="6"/>
    </row>
    <row r="183" spans="4:4" ht="18" x14ac:dyDescent="0.3">
      <c r="D183" s="6"/>
    </row>
    <row r="184" spans="4:4" ht="18" x14ac:dyDescent="0.3">
      <c r="D184" s="6"/>
    </row>
    <row r="185" spans="4:4" ht="18" x14ac:dyDescent="0.3">
      <c r="D185" s="6"/>
    </row>
    <row r="186" spans="4:4" ht="18" x14ac:dyDescent="0.3">
      <c r="D186" s="6"/>
    </row>
    <row r="187" spans="4:4" ht="18" x14ac:dyDescent="0.3">
      <c r="D187" s="6"/>
    </row>
    <row r="188" spans="4:4" ht="18" x14ac:dyDescent="0.3">
      <c r="D188" s="6"/>
    </row>
    <row r="189" spans="4:4" ht="18" x14ac:dyDescent="0.3">
      <c r="D189" s="6"/>
    </row>
    <row r="190" spans="4:4" ht="18" x14ac:dyDescent="0.3">
      <c r="D190" s="6"/>
    </row>
    <row r="191" spans="4:4" ht="18" x14ac:dyDescent="0.3">
      <c r="D191" s="6"/>
    </row>
    <row r="192" spans="4:4" ht="18" x14ac:dyDescent="0.3">
      <c r="D192" s="6"/>
    </row>
    <row r="193" spans="4:4" ht="18" x14ac:dyDescent="0.3">
      <c r="D193" s="6"/>
    </row>
    <row r="194" spans="4:4" ht="18" x14ac:dyDescent="0.3">
      <c r="D194" s="6"/>
    </row>
    <row r="195" spans="4:4" ht="18" x14ac:dyDescent="0.3">
      <c r="D195" s="6"/>
    </row>
    <row r="196" spans="4:4" ht="18" x14ac:dyDescent="0.3">
      <c r="D196" s="6"/>
    </row>
    <row r="197" spans="4:4" ht="18" x14ac:dyDescent="0.3">
      <c r="D197" s="6"/>
    </row>
    <row r="198" spans="4:4" ht="18" x14ac:dyDescent="0.3">
      <c r="D198" s="6"/>
    </row>
    <row r="199" spans="4:4" ht="18" x14ac:dyDescent="0.3">
      <c r="D199" s="6"/>
    </row>
    <row r="200" spans="4:4" ht="18" x14ac:dyDescent="0.3">
      <c r="D200" s="6"/>
    </row>
    <row r="201" spans="4:4" ht="18" x14ac:dyDescent="0.3">
      <c r="D201" s="6"/>
    </row>
    <row r="202" spans="4:4" ht="18" x14ac:dyDescent="0.3">
      <c r="D202" s="6"/>
    </row>
    <row r="203" spans="4:4" ht="18" x14ac:dyDescent="0.3">
      <c r="D203" s="6"/>
    </row>
    <row r="204" spans="4:4" ht="18" x14ac:dyDescent="0.3">
      <c r="D204" s="6"/>
    </row>
    <row r="205" spans="4:4" ht="18" x14ac:dyDescent="0.3">
      <c r="D205" s="6"/>
    </row>
    <row r="206" spans="4:4" ht="18" x14ac:dyDescent="0.3">
      <c r="D206" s="6"/>
    </row>
    <row r="207" spans="4:4" ht="18" x14ac:dyDescent="0.3">
      <c r="D207" s="6"/>
    </row>
    <row r="208" spans="4:4" ht="18" x14ac:dyDescent="0.3">
      <c r="D208" s="6"/>
    </row>
    <row r="209" spans="4:4" ht="18" x14ac:dyDescent="0.3">
      <c r="D209" s="6"/>
    </row>
    <row r="210" spans="4:4" ht="18" x14ac:dyDescent="0.3">
      <c r="D210" s="6"/>
    </row>
    <row r="211" spans="4:4" ht="18" x14ac:dyDescent="0.3">
      <c r="D211" s="6"/>
    </row>
    <row r="212" spans="4:4" ht="18" x14ac:dyDescent="0.3">
      <c r="D212" s="6"/>
    </row>
    <row r="213" spans="4:4" ht="18" x14ac:dyDescent="0.3">
      <c r="D213" s="6"/>
    </row>
    <row r="214" spans="4:4" ht="18" x14ac:dyDescent="0.3">
      <c r="D214" s="6"/>
    </row>
    <row r="215" spans="4:4" ht="18" x14ac:dyDescent="0.3">
      <c r="D215" s="6"/>
    </row>
    <row r="216" spans="4:4" ht="18" x14ac:dyDescent="0.3">
      <c r="D216" s="6"/>
    </row>
    <row r="217" spans="4:4" ht="18" x14ac:dyDescent="0.3">
      <c r="D217" s="6"/>
    </row>
    <row r="218" spans="4:4" ht="18" x14ac:dyDescent="0.3">
      <c r="D218" s="6"/>
    </row>
    <row r="219" spans="4:4" ht="18" x14ac:dyDescent="0.3">
      <c r="D219" s="6"/>
    </row>
    <row r="220" spans="4:4" ht="18" x14ac:dyDescent="0.3">
      <c r="D220" s="6"/>
    </row>
    <row r="221" spans="4:4" ht="18" x14ac:dyDescent="0.3">
      <c r="D221" s="6"/>
    </row>
    <row r="222" spans="4:4" ht="18" x14ac:dyDescent="0.3">
      <c r="D222" s="6"/>
    </row>
    <row r="223" spans="4:4" ht="18" x14ac:dyDescent="0.3">
      <c r="D223" s="6"/>
    </row>
    <row r="224" spans="4:4" ht="18" x14ac:dyDescent="0.3">
      <c r="D224" s="6"/>
    </row>
    <row r="225" spans="4:4" ht="18" x14ac:dyDescent="0.3">
      <c r="D225" s="6"/>
    </row>
    <row r="226" spans="4:4" ht="18" x14ac:dyDescent="0.3">
      <c r="D226" s="6"/>
    </row>
    <row r="227" spans="4:4" ht="18" x14ac:dyDescent="0.3">
      <c r="D227" s="6"/>
    </row>
    <row r="228" spans="4:4" ht="18" x14ac:dyDescent="0.3">
      <c r="D228" s="6"/>
    </row>
    <row r="229" spans="4:4" ht="18" x14ac:dyDescent="0.3">
      <c r="D229" s="6"/>
    </row>
    <row r="230" spans="4:4" ht="18" x14ac:dyDescent="0.3">
      <c r="D230" s="6"/>
    </row>
    <row r="231" spans="4:4" ht="18" x14ac:dyDescent="0.3">
      <c r="D231" s="6"/>
    </row>
    <row r="232" spans="4:4" ht="18" x14ac:dyDescent="0.3">
      <c r="D232" s="6"/>
    </row>
    <row r="233" spans="4:4" ht="18" x14ac:dyDescent="0.3">
      <c r="D233" s="6"/>
    </row>
    <row r="234" spans="4:4" ht="18" x14ac:dyDescent="0.3">
      <c r="D234" s="6"/>
    </row>
    <row r="235" spans="4:4" ht="18" x14ac:dyDescent="0.3">
      <c r="D235" s="6"/>
    </row>
    <row r="236" spans="4:4" ht="18" x14ac:dyDescent="0.3">
      <c r="D236" s="6"/>
    </row>
    <row r="237" spans="4:4" ht="18" x14ac:dyDescent="0.3">
      <c r="D237" s="6"/>
    </row>
    <row r="238" spans="4:4" ht="18" x14ac:dyDescent="0.3">
      <c r="D238" s="6"/>
    </row>
    <row r="239" spans="4:4" ht="18" x14ac:dyDescent="0.3">
      <c r="D239" s="6"/>
    </row>
    <row r="240" spans="4:4" ht="18" x14ac:dyDescent="0.3">
      <c r="D240" s="6"/>
    </row>
    <row r="241" spans="4:4" ht="18" x14ac:dyDescent="0.3">
      <c r="D241" s="6"/>
    </row>
    <row r="242" spans="4:4" ht="18" x14ac:dyDescent="0.3">
      <c r="D242" s="6"/>
    </row>
    <row r="243" spans="4:4" ht="18" x14ac:dyDescent="0.3">
      <c r="D243" s="6"/>
    </row>
    <row r="244" spans="4:4" ht="18" x14ac:dyDescent="0.3">
      <c r="D244" s="6"/>
    </row>
    <row r="245" spans="4:4" ht="18" x14ac:dyDescent="0.3">
      <c r="D245" s="6"/>
    </row>
    <row r="246" spans="4:4" ht="18" x14ac:dyDescent="0.3">
      <c r="D246" s="6"/>
    </row>
    <row r="247" spans="4:4" ht="18" x14ac:dyDescent="0.3">
      <c r="D247" s="6"/>
    </row>
    <row r="248" spans="4:4" ht="18" x14ac:dyDescent="0.3">
      <c r="D248" s="6"/>
    </row>
    <row r="249" spans="4:4" ht="18" x14ac:dyDescent="0.3">
      <c r="D249" s="6"/>
    </row>
    <row r="250" spans="4:4" ht="18" x14ac:dyDescent="0.3">
      <c r="D250" s="6"/>
    </row>
    <row r="251" spans="4:4" ht="18" x14ac:dyDescent="0.3">
      <c r="D251" s="6"/>
    </row>
    <row r="252" spans="4:4" ht="18" x14ac:dyDescent="0.3">
      <c r="D252" s="6"/>
    </row>
    <row r="253" spans="4:4" ht="18" x14ac:dyDescent="0.3">
      <c r="D253" s="6"/>
    </row>
    <row r="254" spans="4:4" ht="18" x14ac:dyDescent="0.3">
      <c r="D254" s="6"/>
    </row>
    <row r="255" spans="4:4" ht="18" x14ac:dyDescent="0.3">
      <c r="D255" s="6"/>
    </row>
    <row r="256" spans="4:4" ht="18" x14ac:dyDescent="0.3">
      <c r="D256" s="6"/>
    </row>
    <row r="257" spans="4:4" ht="18" x14ac:dyDescent="0.3">
      <c r="D257" s="6"/>
    </row>
    <row r="258" spans="4:4" ht="18" x14ac:dyDescent="0.3">
      <c r="D258" s="6"/>
    </row>
    <row r="259" spans="4:4" ht="18" x14ac:dyDescent="0.3">
      <c r="D259" s="6"/>
    </row>
    <row r="260" spans="4:4" ht="18" x14ac:dyDescent="0.3">
      <c r="D260" s="6"/>
    </row>
    <row r="261" spans="4:4" ht="18" x14ac:dyDescent="0.3">
      <c r="D261" s="6"/>
    </row>
    <row r="262" spans="4:4" ht="18" x14ac:dyDescent="0.3">
      <c r="D262" s="6"/>
    </row>
    <row r="263" spans="4:4" ht="18" x14ac:dyDescent="0.3">
      <c r="D263" s="6"/>
    </row>
    <row r="264" spans="4:4" ht="18" x14ac:dyDescent="0.3">
      <c r="D264" s="6"/>
    </row>
    <row r="265" spans="4:4" ht="18" x14ac:dyDescent="0.3">
      <c r="D265" s="6"/>
    </row>
    <row r="266" spans="4:4" ht="18" x14ac:dyDescent="0.3">
      <c r="D266" s="6"/>
    </row>
    <row r="267" spans="4:4" ht="18" x14ac:dyDescent="0.3">
      <c r="D267" s="6"/>
    </row>
    <row r="268" spans="4:4" ht="18" x14ac:dyDescent="0.3">
      <c r="D268" s="6"/>
    </row>
    <row r="269" spans="4:4" ht="18" x14ac:dyDescent="0.3">
      <c r="D269" s="6"/>
    </row>
    <row r="270" spans="4:4" ht="18" x14ac:dyDescent="0.3">
      <c r="D270" s="6"/>
    </row>
    <row r="271" spans="4:4" ht="18" x14ac:dyDescent="0.3">
      <c r="D271" s="6"/>
    </row>
    <row r="272" spans="4:4" ht="18" x14ac:dyDescent="0.3">
      <c r="D272" s="6"/>
    </row>
    <row r="273" spans="4:4" ht="18" x14ac:dyDescent="0.3">
      <c r="D273" s="6"/>
    </row>
    <row r="274" spans="4:4" ht="18" x14ac:dyDescent="0.3">
      <c r="D274" s="6"/>
    </row>
    <row r="275" spans="4:4" ht="18" x14ac:dyDescent="0.3">
      <c r="D275" s="6"/>
    </row>
    <row r="276" spans="4:4" ht="18" x14ac:dyDescent="0.3">
      <c r="D276" s="6"/>
    </row>
    <row r="277" spans="4:4" ht="18" x14ac:dyDescent="0.3">
      <c r="D277" s="6"/>
    </row>
    <row r="278" spans="4:4" ht="18" x14ac:dyDescent="0.3">
      <c r="D278" s="6"/>
    </row>
    <row r="279" spans="4:4" ht="18" x14ac:dyDescent="0.3">
      <c r="D279" s="6"/>
    </row>
    <row r="280" spans="4:4" ht="18" x14ac:dyDescent="0.3">
      <c r="D280" s="6"/>
    </row>
    <row r="281" spans="4:4" ht="18" x14ac:dyDescent="0.3">
      <c r="D281" s="6"/>
    </row>
    <row r="282" spans="4:4" ht="18" x14ac:dyDescent="0.3">
      <c r="D282" s="6"/>
    </row>
    <row r="283" spans="4:4" ht="18" x14ac:dyDescent="0.3">
      <c r="D283" s="6"/>
    </row>
    <row r="284" spans="4:4" ht="18" x14ac:dyDescent="0.3">
      <c r="D284" s="6"/>
    </row>
    <row r="285" spans="4:4" ht="18" x14ac:dyDescent="0.3">
      <c r="D285" s="6"/>
    </row>
    <row r="286" spans="4:4" ht="18" x14ac:dyDescent="0.3">
      <c r="D286" s="6"/>
    </row>
    <row r="287" spans="4:4" ht="18" x14ac:dyDescent="0.3">
      <c r="D287" s="6"/>
    </row>
    <row r="288" spans="4:4" ht="18" x14ac:dyDescent="0.3">
      <c r="D288" s="6"/>
    </row>
    <row r="289" spans="4:4" ht="18" x14ac:dyDescent="0.3">
      <c r="D289" s="6"/>
    </row>
    <row r="290" spans="4:4" ht="18" x14ac:dyDescent="0.3">
      <c r="D290" s="6"/>
    </row>
    <row r="291" spans="4:4" ht="18" x14ac:dyDescent="0.3">
      <c r="D291" s="6"/>
    </row>
    <row r="292" spans="4:4" ht="18" x14ac:dyDescent="0.3">
      <c r="D292" s="6"/>
    </row>
    <row r="293" spans="4:4" ht="18" x14ac:dyDescent="0.3">
      <c r="D293" s="6"/>
    </row>
    <row r="294" spans="4:4" ht="18" x14ac:dyDescent="0.3">
      <c r="D294" s="6"/>
    </row>
    <row r="295" spans="4:4" ht="18" x14ac:dyDescent="0.3">
      <c r="D295" s="6"/>
    </row>
    <row r="296" spans="4:4" ht="18" x14ac:dyDescent="0.3">
      <c r="D296" s="6"/>
    </row>
    <row r="297" spans="4:4" ht="18" x14ac:dyDescent="0.3">
      <c r="D297" s="6"/>
    </row>
    <row r="298" spans="4:4" ht="18" x14ac:dyDescent="0.3">
      <c r="D298" s="6"/>
    </row>
    <row r="299" spans="4:4" ht="18" x14ac:dyDescent="0.3">
      <c r="D299" s="6"/>
    </row>
    <row r="300" spans="4:4" ht="18" x14ac:dyDescent="0.3">
      <c r="D300" s="6"/>
    </row>
    <row r="301" spans="4:4" ht="18" x14ac:dyDescent="0.3">
      <c r="D301" s="6"/>
    </row>
    <row r="302" spans="4:4" ht="18" x14ac:dyDescent="0.3">
      <c r="D302" s="6"/>
    </row>
    <row r="303" spans="4:4" ht="18" x14ac:dyDescent="0.3">
      <c r="D303" s="6"/>
    </row>
    <row r="304" spans="4:4" ht="18" x14ac:dyDescent="0.3">
      <c r="D304" s="6"/>
    </row>
    <row r="305" spans="4:4" ht="18" x14ac:dyDescent="0.3">
      <c r="D305" s="6"/>
    </row>
    <row r="306" spans="4:4" ht="18" x14ac:dyDescent="0.3">
      <c r="D306" s="6"/>
    </row>
    <row r="307" spans="4:4" ht="18" x14ac:dyDescent="0.3">
      <c r="D307" s="6"/>
    </row>
    <row r="308" spans="4:4" ht="18" x14ac:dyDescent="0.3">
      <c r="D308" s="6"/>
    </row>
    <row r="309" spans="4:4" ht="18" x14ac:dyDescent="0.3">
      <c r="D309" s="6"/>
    </row>
    <row r="310" spans="4:4" ht="18" x14ac:dyDescent="0.3">
      <c r="D310" s="6"/>
    </row>
    <row r="311" spans="4:4" ht="18" x14ac:dyDescent="0.3">
      <c r="D311" s="6"/>
    </row>
    <row r="312" spans="4:4" ht="18" x14ac:dyDescent="0.3">
      <c r="D312" s="6"/>
    </row>
    <row r="313" spans="4:4" ht="18" x14ac:dyDescent="0.3">
      <c r="D313" s="6"/>
    </row>
    <row r="314" spans="4:4" ht="18" x14ac:dyDescent="0.3">
      <c r="D314" s="6"/>
    </row>
    <row r="315" spans="4:4" ht="18" x14ac:dyDescent="0.3">
      <c r="D315" s="6"/>
    </row>
    <row r="316" spans="4:4" ht="18" x14ac:dyDescent="0.3">
      <c r="D316" s="6"/>
    </row>
    <row r="317" spans="4:4" ht="18" x14ac:dyDescent="0.3">
      <c r="D317" s="6"/>
    </row>
    <row r="318" spans="4:4" ht="18" x14ac:dyDescent="0.3">
      <c r="D318" s="6"/>
    </row>
    <row r="319" spans="4:4" ht="18" x14ac:dyDescent="0.3">
      <c r="D319" s="6"/>
    </row>
    <row r="320" spans="4:4" ht="18" x14ac:dyDescent="0.3">
      <c r="D320" s="6"/>
    </row>
    <row r="321" spans="4:4" ht="18" x14ac:dyDescent="0.3">
      <c r="D321" s="6"/>
    </row>
    <row r="322" spans="4:4" ht="18" x14ac:dyDescent="0.3">
      <c r="D322" s="6"/>
    </row>
    <row r="323" spans="4:4" ht="18" x14ac:dyDescent="0.3">
      <c r="D323" s="6"/>
    </row>
    <row r="324" spans="4:4" ht="18" x14ac:dyDescent="0.3">
      <c r="D324" s="6"/>
    </row>
    <row r="325" spans="4:4" ht="18" x14ac:dyDescent="0.3">
      <c r="D325" s="6"/>
    </row>
    <row r="326" spans="4:4" ht="18" x14ac:dyDescent="0.3">
      <c r="D326" s="6"/>
    </row>
    <row r="327" spans="4:4" ht="18" x14ac:dyDescent="0.3">
      <c r="D327" s="6"/>
    </row>
    <row r="328" spans="4:4" ht="18" x14ac:dyDescent="0.3">
      <c r="D328" s="6"/>
    </row>
    <row r="329" spans="4:4" ht="18" x14ac:dyDescent="0.3">
      <c r="D329" s="6"/>
    </row>
    <row r="330" spans="4:4" ht="18" x14ac:dyDescent="0.3">
      <c r="D330" s="6"/>
    </row>
    <row r="331" spans="4:4" ht="18" x14ac:dyDescent="0.3">
      <c r="D331" s="6"/>
    </row>
    <row r="332" spans="4:4" ht="18" x14ac:dyDescent="0.3">
      <c r="D332" s="6"/>
    </row>
    <row r="333" spans="4:4" ht="18" x14ac:dyDescent="0.3">
      <c r="D333" s="6"/>
    </row>
    <row r="334" spans="4:4" ht="18" x14ac:dyDescent="0.3">
      <c r="D334" s="6"/>
    </row>
    <row r="335" spans="4:4" ht="18" x14ac:dyDescent="0.3">
      <c r="D335" s="6"/>
    </row>
    <row r="336" spans="4:4" ht="18" x14ac:dyDescent="0.3">
      <c r="D336" s="6"/>
    </row>
    <row r="337" spans="4:4" ht="18" x14ac:dyDescent="0.3">
      <c r="D337" s="6"/>
    </row>
    <row r="338" spans="4:4" ht="18" x14ac:dyDescent="0.3">
      <c r="D338" s="6"/>
    </row>
    <row r="339" spans="4:4" ht="18" x14ac:dyDescent="0.3">
      <c r="D339" s="6"/>
    </row>
    <row r="340" spans="4:4" ht="18" x14ac:dyDescent="0.3">
      <c r="D340" s="6"/>
    </row>
    <row r="341" spans="4:4" ht="18" x14ac:dyDescent="0.3">
      <c r="D341" s="6"/>
    </row>
    <row r="342" spans="4:4" ht="18" x14ac:dyDescent="0.3">
      <c r="D342" s="6"/>
    </row>
    <row r="343" spans="4:4" ht="18" x14ac:dyDescent="0.3">
      <c r="D343" s="6"/>
    </row>
    <row r="344" spans="4:4" ht="18" x14ac:dyDescent="0.3">
      <c r="D344" s="6"/>
    </row>
    <row r="345" spans="4:4" ht="18" x14ac:dyDescent="0.3">
      <c r="D345" s="6"/>
    </row>
    <row r="346" spans="4:4" ht="18" x14ac:dyDescent="0.3">
      <c r="D346" s="6"/>
    </row>
    <row r="347" spans="4:4" ht="18" x14ac:dyDescent="0.3">
      <c r="D347" s="6"/>
    </row>
    <row r="348" spans="4:4" ht="18" x14ac:dyDescent="0.3">
      <c r="D348" s="6"/>
    </row>
    <row r="349" spans="4:4" ht="18" x14ac:dyDescent="0.3">
      <c r="D349" s="6"/>
    </row>
    <row r="350" spans="4:4" ht="18" x14ac:dyDescent="0.3">
      <c r="D350" s="6"/>
    </row>
    <row r="351" spans="4:4" ht="18" x14ac:dyDescent="0.3">
      <c r="D351" s="6"/>
    </row>
    <row r="352" spans="4:4" ht="18" x14ac:dyDescent="0.3">
      <c r="D352" s="6"/>
    </row>
    <row r="353" spans="4:4" ht="18" x14ac:dyDescent="0.3">
      <c r="D353" s="6"/>
    </row>
    <row r="354" spans="4:4" ht="18" x14ac:dyDescent="0.3">
      <c r="D354" s="6"/>
    </row>
    <row r="355" spans="4:4" ht="18" x14ac:dyDescent="0.3">
      <c r="D355" s="6"/>
    </row>
    <row r="356" spans="4:4" ht="18" x14ac:dyDescent="0.3">
      <c r="D356" s="6"/>
    </row>
    <row r="357" spans="4:4" ht="18" x14ac:dyDescent="0.3">
      <c r="D357" s="6"/>
    </row>
    <row r="358" spans="4:4" ht="18" x14ac:dyDescent="0.3">
      <c r="D358" s="6"/>
    </row>
    <row r="359" spans="4:4" ht="18" x14ac:dyDescent="0.3">
      <c r="D359" s="6"/>
    </row>
    <row r="360" spans="4:4" ht="18" x14ac:dyDescent="0.3">
      <c r="D360" s="6"/>
    </row>
    <row r="361" spans="4:4" ht="18" x14ac:dyDescent="0.3">
      <c r="D361" s="6"/>
    </row>
    <row r="362" spans="4:4" ht="18" x14ac:dyDescent="0.3">
      <c r="D362" s="6"/>
    </row>
    <row r="363" spans="4:4" ht="18" x14ac:dyDescent="0.3">
      <c r="D363" s="6"/>
    </row>
    <row r="364" spans="4:4" ht="18" x14ac:dyDescent="0.3">
      <c r="D364" s="6"/>
    </row>
    <row r="365" spans="4:4" ht="18" x14ac:dyDescent="0.3">
      <c r="D365" s="6"/>
    </row>
    <row r="366" spans="4:4" ht="18" x14ac:dyDescent="0.3">
      <c r="D366" s="6"/>
    </row>
    <row r="367" spans="4:4" ht="18" x14ac:dyDescent="0.3">
      <c r="D367" s="6"/>
    </row>
    <row r="368" spans="4:4" ht="18" x14ac:dyDescent="0.3">
      <c r="D368" s="6"/>
    </row>
    <row r="369" spans="4:4" ht="18" x14ac:dyDescent="0.3">
      <c r="D369" s="6"/>
    </row>
    <row r="370" spans="4:4" ht="18" x14ac:dyDescent="0.3">
      <c r="D370" s="6"/>
    </row>
    <row r="371" spans="4:4" ht="18" x14ac:dyDescent="0.3">
      <c r="D371" s="6"/>
    </row>
    <row r="372" spans="4:4" ht="18" x14ac:dyDescent="0.3">
      <c r="D372" s="6"/>
    </row>
    <row r="373" spans="4:4" ht="18" x14ac:dyDescent="0.3">
      <c r="D373" s="6"/>
    </row>
    <row r="374" spans="4:4" ht="18" x14ac:dyDescent="0.3">
      <c r="D374" s="6"/>
    </row>
    <row r="375" spans="4:4" ht="18" x14ac:dyDescent="0.3">
      <c r="D375" s="6"/>
    </row>
    <row r="376" spans="4:4" ht="18" x14ac:dyDescent="0.3">
      <c r="D376" s="6"/>
    </row>
    <row r="377" spans="4:4" ht="18" x14ac:dyDescent="0.3">
      <c r="D377" s="6"/>
    </row>
    <row r="378" spans="4:4" ht="18" x14ac:dyDescent="0.3">
      <c r="D378" s="6"/>
    </row>
    <row r="379" spans="4:4" ht="18" x14ac:dyDescent="0.3">
      <c r="D379" s="6"/>
    </row>
    <row r="380" spans="4:4" ht="18" x14ac:dyDescent="0.3">
      <c r="D380" s="6"/>
    </row>
    <row r="381" spans="4:4" ht="18" x14ac:dyDescent="0.3">
      <c r="D381" s="6"/>
    </row>
    <row r="382" spans="4:4" ht="18" x14ac:dyDescent="0.3">
      <c r="D382" s="6"/>
    </row>
    <row r="383" spans="4:4" ht="18" x14ac:dyDescent="0.3">
      <c r="D383" s="6"/>
    </row>
    <row r="384" spans="4:4" ht="18" x14ac:dyDescent="0.3">
      <c r="D384" s="6"/>
    </row>
    <row r="385" spans="4:4" ht="18" x14ac:dyDescent="0.3">
      <c r="D385" s="6"/>
    </row>
    <row r="386" spans="4:4" ht="18" x14ac:dyDescent="0.3">
      <c r="D386" s="6"/>
    </row>
    <row r="387" spans="4:4" ht="18" x14ac:dyDescent="0.3">
      <c r="D387" s="6"/>
    </row>
    <row r="388" spans="4:4" ht="18" x14ac:dyDescent="0.3">
      <c r="D388" s="6"/>
    </row>
    <row r="389" spans="4:4" ht="18" x14ac:dyDescent="0.3">
      <c r="D389" s="6"/>
    </row>
    <row r="390" spans="4:4" ht="18" x14ac:dyDescent="0.3">
      <c r="D390" s="6"/>
    </row>
    <row r="391" spans="4:4" ht="18" x14ac:dyDescent="0.3">
      <c r="D391" s="6"/>
    </row>
    <row r="392" spans="4:4" ht="18" x14ac:dyDescent="0.3">
      <c r="D392" s="6"/>
    </row>
    <row r="393" spans="4:4" ht="18" x14ac:dyDescent="0.3">
      <c r="D393" s="6"/>
    </row>
    <row r="394" spans="4:4" ht="18" x14ac:dyDescent="0.3">
      <c r="D394" s="6"/>
    </row>
    <row r="395" spans="4:4" ht="18" x14ac:dyDescent="0.3">
      <c r="D395" s="6"/>
    </row>
    <row r="396" spans="4:4" ht="18" x14ac:dyDescent="0.3">
      <c r="D396" s="6"/>
    </row>
    <row r="397" spans="4:4" ht="18" x14ac:dyDescent="0.3">
      <c r="D397" s="6"/>
    </row>
    <row r="398" spans="4:4" ht="18" x14ac:dyDescent="0.3">
      <c r="D398" s="6"/>
    </row>
    <row r="399" spans="4:4" ht="18" x14ac:dyDescent="0.3">
      <c r="D399" s="6"/>
    </row>
    <row r="400" spans="4:4" ht="18" x14ac:dyDescent="0.3">
      <c r="D400" s="6"/>
    </row>
    <row r="401" spans="4:4" ht="18" x14ac:dyDescent="0.3">
      <c r="D401" s="6"/>
    </row>
    <row r="402" spans="4:4" ht="18" x14ac:dyDescent="0.3">
      <c r="D402" s="6"/>
    </row>
    <row r="403" spans="4:4" ht="18" x14ac:dyDescent="0.3">
      <c r="D403" s="6"/>
    </row>
    <row r="404" spans="4:4" ht="18" x14ac:dyDescent="0.3">
      <c r="D404" s="6"/>
    </row>
    <row r="405" spans="4:4" ht="18" x14ac:dyDescent="0.3">
      <c r="D405" s="6"/>
    </row>
    <row r="406" spans="4:4" ht="18" x14ac:dyDescent="0.3">
      <c r="D406" s="6"/>
    </row>
    <row r="407" spans="4:4" ht="18" x14ac:dyDescent="0.3">
      <c r="D407" s="6"/>
    </row>
    <row r="408" spans="4:4" ht="18" x14ac:dyDescent="0.3">
      <c r="D408" s="6"/>
    </row>
    <row r="409" spans="4:4" ht="18" x14ac:dyDescent="0.3">
      <c r="D409" s="6"/>
    </row>
    <row r="410" spans="4:4" ht="18" x14ac:dyDescent="0.3">
      <c r="D410" s="6"/>
    </row>
    <row r="411" spans="4:4" ht="18" x14ac:dyDescent="0.3">
      <c r="D411" s="6"/>
    </row>
    <row r="412" spans="4:4" ht="18" x14ac:dyDescent="0.3">
      <c r="D412" s="6"/>
    </row>
    <row r="413" spans="4:4" ht="18" x14ac:dyDescent="0.3">
      <c r="D413" s="6"/>
    </row>
    <row r="414" spans="4:4" ht="18" x14ac:dyDescent="0.3">
      <c r="D414" s="6"/>
    </row>
    <row r="415" spans="4:4" ht="18" x14ac:dyDescent="0.3">
      <c r="D415" s="6"/>
    </row>
    <row r="416" spans="4:4" ht="18" x14ac:dyDescent="0.3">
      <c r="D416" s="6"/>
    </row>
    <row r="417" spans="4:4" ht="18" x14ac:dyDescent="0.3">
      <c r="D417" s="6"/>
    </row>
    <row r="418" spans="4:4" ht="18" x14ac:dyDescent="0.3">
      <c r="D418" s="6"/>
    </row>
    <row r="419" spans="4:4" ht="18" x14ac:dyDescent="0.3">
      <c r="D419" s="6"/>
    </row>
    <row r="420" spans="4:4" ht="18" x14ac:dyDescent="0.3">
      <c r="D420" s="6"/>
    </row>
    <row r="421" spans="4:4" ht="18" x14ac:dyDescent="0.3">
      <c r="D421" s="6"/>
    </row>
    <row r="422" spans="4:4" ht="18" x14ac:dyDescent="0.3">
      <c r="D422" s="6"/>
    </row>
    <row r="423" spans="4:4" ht="18" x14ac:dyDescent="0.3">
      <c r="D423" s="6"/>
    </row>
    <row r="424" spans="4:4" ht="18" x14ac:dyDescent="0.3">
      <c r="D424" s="6"/>
    </row>
    <row r="425" spans="4:4" ht="18" x14ac:dyDescent="0.3">
      <c r="D425" s="6"/>
    </row>
    <row r="426" spans="4:4" ht="18" x14ac:dyDescent="0.3">
      <c r="D426" s="6"/>
    </row>
    <row r="427" spans="4:4" ht="18" x14ac:dyDescent="0.3">
      <c r="D427" s="6"/>
    </row>
    <row r="428" spans="4:4" ht="18" x14ac:dyDescent="0.3">
      <c r="D428" s="6"/>
    </row>
    <row r="429" spans="4:4" ht="18" x14ac:dyDescent="0.3">
      <c r="D429" s="6"/>
    </row>
    <row r="430" spans="4:4" ht="18" x14ac:dyDescent="0.3">
      <c r="D430" s="6"/>
    </row>
    <row r="431" spans="4:4" ht="18" x14ac:dyDescent="0.3">
      <c r="D431" s="6"/>
    </row>
    <row r="432" spans="4:4" ht="18" x14ac:dyDescent="0.3">
      <c r="D432" s="6"/>
    </row>
    <row r="433" spans="4:4" ht="18" x14ac:dyDescent="0.3">
      <c r="D433" s="6"/>
    </row>
    <row r="434" spans="4:4" ht="18" x14ac:dyDescent="0.3">
      <c r="D434" s="6"/>
    </row>
    <row r="435" spans="4:4" ht="18" x14ac:dyDescent="0.3">
      <c r="D435" s="6"/>
    </row>
    <row r="436" spans="4:4" ht="18" x14ac:dyDescent="0.3">
      <c r="D436" s="6"/>
    </row>
    <row r="437" spans="4:4" ht="18" x14ac:dyDescent="0.3">
      <c r="D437" s="6"/>
    </row>
    <row r="438" spans="4:4" ht="18" x14ac:dyDescent="0.3">
      <c r="D438" s="6"/>
    </row>
    <row r="439" spans="4:4" ht="18" x14ac:dyDescent="0.3">
      <c r="D439" s="6"/>
    </row>
    <row r="440" spans="4:4" ht="18" x14ac:dyDescent="0.3">
      <c r="D440" s="6"/>
    </row>
    <row r="441" spans="4:4" ht="18" x14ac:dyDescent="0.3">
      <c r="D441" s="6"/>
    </row>
    <row r="442" spans="4:4" ht="18" x14ac:dyDescent="0.3">
      <c r="D442" s="6"/>
    </row>
    <row r="443" spans="4:4" ht="18" x14ac:dyDescent="0.3">
      <c r="D443" s="6"/>
    </row>
    <row r="444" spans="4:4" ht="18" x14ac:dyDescent="0.3">
      <c r="D444" s="6"/>
    </row>
    <row r="445" spans="4:4" ht="18" x14ac:dyDescent="0.3">
      <c r="D445" s="6"/>
    </row>
    <row r="446" spans="4:4" ht="18" x14ac:dyDescent="0.3">
      <c r="D446" s="6"/>
    </row>
    <row r="447" spans="4:4" ht="18" x14ac:dyDescent="0.3">
      <c r="D447" s="6"/>
    </row>
  </sheetData>
  <mergeCells count="17">
    <mergeCell ref="A8:D8"/>
    <mergeCell ref="E8:F8"/>
    <mergeCell ref="A9:D9"/>
    <mergeCell ref="E9:F9"/>
    <mergeCell ref="B10:D10"/>
    <mergeCell ref="E10:F12"/>
    <mergeCell ref="B11:D11"/>
    <mergeCell ref="B12:D12"/>
    <mergeCell ref="B71:B73"/>
    <mergeCell ref="B79:B80"/>
    <mergeCell ref="B82:B85"/>
    <mergeCell ref="B86:B87"/>
    <mergeCell ref="B18:B35"/>
    <mergeCell ref="B37:B40"/>
    <mergeCell ref="B42:B52"/>
    <mergeCell ref="B54:B58"/>
    <mergeCell ref="B60:B69"/>
  </mergeCells>
  <conditionalFormatting sqref="F1:F15 F18:F40 F42:F52 F60:F69 F71:F73 F75 F77:F87 F89:F1048576 F54:F58">
    <cfRule type="expression" dxfId="101" priority="47">
      <formula>$F1="N"</formula>
    </cfRule>
    <cfRule type="expression" dxfId="100" priority="48">
      <formula>$F1="Y"</formula>
    </cfRule>
  </conditionalFormatting>
  <conditionalFormatting sqref="D1:D15 D18:D40 D42:D52 D60:D69 D71:D73 D75 D77:D87 D89:D1048576 D54:D58">
    <cfRule type="expression" dxfId="99" priority="49">
      <formula>$D1="D"</formula>
    </cfRule>
    <cfRule type="expression" dxfId="98" priority="50">
      <formula>$D1="O"</formula>
    </cfRule>
    <cfRule type="expression" dxfId="97" priority="51">
      <formula>$D1="M"</formula>
    </cfRule>
  </conditionalFormatting>
  <conditionalFormatting sqref="A1:A1048576">
    <cfRule type="expression" dxfId="96" priority="46">
      <formula>$A1="0"</formula>
    </cfRule>
  </conditionalFormatting>
  <conditionalFormatting sqref="F16">
    <cfRule type="expression" dxfId="95" priority="41">
      <formula>$F16="N"</formula>
    </cfRule>
    <cfRule type="expression" dxfId="94" priority="42">
      <formula>$F16="Y"</formula>
    </cfRule>
  </conditionalFormatting>
  <conditionalFormatting sqref="D16">
    <cfRule type="expression" dxfId="93" priority="43">
      <formula>$D16="D"</formula>
    </cfRule>
    <cfRule type="expression" dxfId="92" priority="44">
      <formula>$D16="O"</formula>
    </cfRule>
    <cfRule type="expression" dxfId="91" priority="45">
      <formula>$D16="M"</formula>
    </cfRule>
  </conditionalFormatting>
  <conditionalFormatting sqref="F17">
    <cfRule type="expression" dxfId="90" priority="36">
      <formula>$F17="N"</formula>
    </cfRule>
    <cfRule type="expression" dxfId="89" priority="37">
      <formula>$F17="Y"</formula>
    </cfRule>
  </conditionalFormatting>
  <conditionalFormatting sqref="D17">
    <cfRule type="expression" dxfId="88" priority="38">
      <formula>$D17="D"</formula>
    </cfRule>
    <cfRule type="expression" dxfId="87" priority="39">
      <formula>$D17="O"</formula>
    </cfRule>
    <cfRule type="expression" dxfId="86" priority="40">
      <formula>$D17="M"</formula>
    </cfRule>
  </conditionalFormatting>
  <conditionalFormatting sqref="F41">
    <cfRule type="expression" dxfId="85" priority="31">
      <formula>$F41="N"</formula>
    </cfRule>
    <cfRule type="expression" dxfId="84" priority="32">
      <formula>$F41="Y"</formula>
    </cfRule>
  </conditionalFormatting>
  <conditionalFormatting sqref="D41">
    <cfRule type="expression" dxfId="83" priority="33">
      <formula>$D41="D"</formula>
    </cfRule>
    <cfRule type="expression" dxfId="82" priority="34">
      <formula>$D41="O"</formula>
    </cfRule>
    <cfRule type="expression" dxfId="81" priority="35">
      <formula>$D41="M"</formula>
    </cfRule>
  </conditionalFormatting>
  <conditionalFormatting sqref="F53">
    <cfRule type="expression" dxfId="80" priority="26">
      <formula>$F53="N"</formula>
    </cfRule>
    <cfRule type="expression" dxfId="79" priority="27">
      <formula>$F53="Y"</formula>
    </cfRule>
  </conditionalFormatting>
  <conditionalFormatting sqref="D53">
    <cfRule type="expression" dxfId="78" priority="28">
      <formula>$D53="D"</formula>
    </cfRule>
    <cfRule type="expression" dxfId="77" priority="29">
      <formula>$D53="O"</formula>
    </cfRule>
    <cfRule type="expression" dxfId="76" priority="30">
      <formula>$D53="M"</formula>
    </cfRule>
  </conditionalFormatting>
  <conditionalFormatting sqref="F59">
    <cfRule type="expression" dxfId="75" priority="21">
      <formula>$F59="N"</formula>
    </cfRule>
    <cfRule type="expression" dxfId="74" priority="22">
      <formula>$F59="Y"</formula>
    </cfRule>
  </conditionalFormatting>
  <conditionalFormatting sqref="D59">
    <cfRule type="expression" dxfId="73" priority="23">
      <formula>$D59="D"</formula>
    </cfRule>
    <cfRule type="expression" dxfId="72" priority="24">
      <formula>$D59="O"</formula>
    </cfRule>
    <cfRule type="expression" dxfId="71" priority="25">
      <formula>$D59="M"</formula>
    </cfRule>
  </conditionalFormatting>
  <conditionalFormatting sqref="F70">
    <cfRule type="expression" dxfId="70" priority="16">
      <formula>$F70="N"</formula>
    </cfRule>
    <cfRule type="expression" dxfId="69" priority="17">
      <formula>$F70="Y"</formula>
    </cfRule>
  </conditionalFormatting>
  <conditionalFormatting sqref="D70">
    <cfRule type="expression" dxfId="68" priority="18">
      <formula>$D70="D"</formula>
    </cfRule>
    <cfRule type="expression" dxfId="67" priority="19">
      <formula>$D70="O"</formula>
    </cfRule>
    <cfRule type="expression" dxfId="66" priority="20">
      <formula>$D70="M"</formula>
    </cfRule>
  </conditionalFormatting>
  <conditionalFormatting sqref="F74">
    <cfRule type="expression" dxfId="65" priority="11">
      <formula>$F74="N"</formula>
    </cfRule>
    <cfRule type="expression" dxfId="64" priority="12">
      <formula>$F74="Y"</formula>
    </cfRule>
  </conditionalFormatting>
  <conditionalFormatting sqref="D74">
    <cfRule type="expression" dxfId="63" priority="13">
      <formula>$D74="D"</formula>
    </cfRule>
    <cfRule type="expression" dxfId="62" priority="14">
      <formula>$D74="O"</formula>
    </cfRule>
    <cfRule type="expression" dxfId="61" priority="15">
      <formula>$D74="M"</formula>
    </cfRule>
  </conditionalFormatting>
  <conditionalFormatting sqref="F76">
    <cfRule type="expression" dxfId="60" priority="6">
      <formula>$F76="N"</formula>
    </cfRule>
    <cfRule type="expression" dxfId="59" priority="7">
      <formula>$F76="Y"</formula>
    </cfRule>
  </conditionalFormatting>
  <conditionalFormatting sqref="D76">
    <cfRule type="expression" dxfId="58" priority="8">
      <formula>$D76="D"</formula>
    </cfRule>
    <cfRule type="expression" dxfId="57" priority="9">
      <formula>$D76="O"</formula>
    </cfRule>
    <cfRule type="expression" dxfId="56" priority="10">
      <formula>$D76="M"</formula>
    </cfRule>
  </conditionalFormatting>
  <conditionalFormatting sqref="F88">
    <cfRule type="expression" dxfId="55" priority="1">
      <formula>$F88="N"</formula>
    </cfRule>
    <cfRule type="expression" dxfId="54" priority="2">
      <formula>$F88="Y"</formula>
    </cfRule>
  </conditionalFormatting>
  <conditionalFormatting sqref="D88">
    <cfRule type="expression" dxfId="53" priority="3">
      <formula>$D88="D"</formula>
    </cfRule>
    <cfRule type="expression" dxfId="52" priority="4">
      <formula>$D88="O"</formula>
    </cfRule>
    <cfRule type="expression" dxfId="51" priority="5">
      <formula>$D88="M"</formula>
    </cfRule>
  </conditionalFormatting>
  <dataValidations count="4">
    <dataValidation allowBlank="1" showInputMessage="1" showErrorMessage="1" prompt="When rows are inserted, drag the formula in columns I to J to update this cell" sqref="A244" xr:uid="{35A8F847-4D89-442C-B3E4-C40A0F45DD42}"/>
    <dataValidation type="list" allowBlank="1" showInputMessage="1" showErrorMessage="1" sqref="F15 F18:F35 F37:F40 F42:F52 F89:F244 F60:F69 F71:F73 F75 F77:F87 F54:F58" xr:uid="{D33F81AB-EA9A-4A1E-AF5E-5045FE4802A7}">
      <formula1>$H$10:$H$11</formula1>
    </dataValidation>
    <dataValidation type="list" allowBlank="1" showInputMessage="1" showErrorMessage="1" sqref="D15 D18:D35 D37:D40 D42:D52 D89:D238 D60:D69 D71:D73 D75 D77:D87 D54:D58" xr:uid="{500EFDB2-6FEF-4205-A37B-04C13615B78B}">
      <formula1>$A$10:$A$12</formula1>
    </dataValidation>
    <dataValidation allowBlank="1" showInputMessage="1" showErrorMessage="1" prompt="When rows are inserted, drag the formula from I15:K15 to the bottom row, so this formula is updates" sqref="A15:A243" xr:uid="{249CB890-2E06-47EB-8E51-593A81440CD6}"/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C1110-A6CF-4A86-99C6-E8EC3966085F}">
  <dimension ref="A1:K449"/>
  <sheetViews>
    <sheetView zoomScale="80" zoomScaleNormal="80" workbookViewId="0">
      <selection activeCell="J6" sqref="J6"/>
    </sheetView>
  </sheetViews>
  <sheetFormatPr defaultColWidth="8.88671875" defaultRowHeight="16.5" x14ac:dyDescent="0.3"/>
  <cols>
    <col min="1" max="1" width="4.5546875" style="10" bestFit="1" customWidth="1"/>
    <col min="2" max="2" width="35.88671875" style="10" customWidth="1"/>
    <col min="3" max="3" width="56.33203125" style="10" customWidth="1"/>
    <col min="4" max="4" width="12.77734375" style="10" customWidth="1"/>
    <col min="5" max="5" width="43.77734375" style="10" customWidth="1"/>
    <col min="6" max="6" width="15" style="10" customWidth="1"/>
    <col min="7" max="16384" width="8.88671875" style="10"/>
  </cols>
  <sheetData>
    <row r="1" spans="1:11" ht="75.75" customHeight="1" thickBot="1" x14ac:dyDescent="0.35">
      <c r="A1" s="9"/>
      <c r="B1" s="9"/>
      <c r="C1" s="9"/>
      <c r="D1" s="9"/>
      <c r="E1" s="9"/>
      <c r="F1" s="9"/>
      <c r="G1" s="17"/>
      <c r="H1" s="17"/>
      <c r="I1" s="17"/>
      <c r="J1" s="17"/>
      <c r="K1" s="17"/>
    </row>
    <row r="2" spans="1:11" ht="41.25" customHeight="1" thickBot="1" x14ac:dyDescent="0.35">
      <c r="A2" s="9"/>
      <c r="B2" s="1" t="s">
        <v>0</v>
      </c>
      <c r="C2" s="3" t="s">
        <v>2</v>
      </c>
      <c r="D2" s="36">
        <v>1528</v>
      </c>
      <c r="E2" s="34" t="s">
        <v>31</v>
      </c>
      <c r="G2" s="17"/>
      <c r="H2" s="17"/>
      <c r="I2" s="17"/>
      <c r="J2" s="17"/>
      <c r="K2" s="17"/>
    </row>
    <row r="3" spans="1:11" ht="21" customHeight="1" thickBot="1" x14ac:dyDescent="0.35">
      <c r="A3" s="9"/>
      <c r="B3" s="9"/>
      <c r="C3" s="9"/>
      <c r="D3" s="37"/>
      <c r="E3" s="9"/>
      <c r="F3" s="9"/>
      <c r="G3" s="17"/>
      <c r="H3" s="17"/>
      <c r="I3" s="17"/>
      <c r="J3" s="17"/>
      <c r="K3" s="17"/>
    </row>
    <row r="4" spans="1:11" ht="50.25" customHeight="1" thickBot="1" x14ac:dyDescent="0.35">
      <c r="A4" s="9"/>
      <c r="B4" s="9"/>
      <c r="C4" s="3" t="s">
        <v>3</v>
      </c>
      <c r="D4" s="38" t="s">
        <v>37</v>
      </c>
      <c r="E4" s="33" t="s">
        <v>36</v>
      </c>
      <c r="F4" s="9"/>
      <c r="G4" s="17"/>
      <c r="H4" s="17"/>
      <c r="I4" s="17"/>
      <c r="J4" s="17"/>
      <c r="K4" s="17"/>
    </row>
    <row r="5" spans="1:11" ht="17.25" thickBot="1" x14ac:dyDescent="0.35">
      <c r="A5" s="9"/>
      <c r="B5" s="9"/>
      <c r="C5" s="9"/>
      <c r="D5" s="9"/>
      <c r="E5" s="9"/>
      <c r="F5" s="9"/>
      <c r="G5" s="17"/>
      <c r="H5" s="17"/>
      <c r="I5" s="17"/>
      <c r="J5" s="17"/>
      <c r="K5" s="17"/>
    </row>
    <row r="6" spans="1:11" ht="174" customHeight="1" thickBot="1" x14ac:dyDescent="0.35">
      <c r="A6" s="9"/>
      <c r="B6" s="4" t="s">
        <v>27</v>
      </c>
      <c r="C6" s="24" t="s">
        <v>1</v>
      </c>
      <c r="D6" s="9"/>
      <c r="E6" s="35" t="s">
        <v>261</v>
      </c>
      <c r="F6" s="2">
        <v>0.1</v>
      </c>
      <c r="G6" s="17"/>
      <c r="H6" s="17"/>
      <c r="I6" s="17"/>
      <c r="J6" s="17"/>
      <c r="K6" s="17"/>
    </row>
    <row r="7" spans="1:11" ht="17.25" thickBot="1" x14ac:dyDescent="0.35">
      <c r="A7" s="9"/>
      <c r="B7" s="9"/>
      <c r="C7" s="9"/>
      <c r="D7" s="9"/>
      <c r="E7" s="9"/>
      <c r="F7" s="9"/>
      <c r="G7" s="17"/>
      <c r="H7" s="17"/>
      <c r="I7" s="17"/>
      <c r="J7" s="17"/>
      <c r="K7" s="17"/>
    </row>
    <row r="8" spans="1:11" ht="27.75" thickBot="1" x14ac:dyDescent="0.35">
      <c r="A8" s="71" t="s">
        <v>7</v>
      </c>
      <c r="B8" s="72"/>
      <c r="C8" s="72"/>
      <c r="D8" s="73"/>
      <c r="E8" s="61" t="s">
        <v>15</v>
      </c>
      <c r="F8" s="62"/>
      <c r="G8" s="17"/>
      <c r="H8" s="17"/>
      <c r="I8" s="17"/>
      <c r="J8" s="17"/>
      <c r="K8" s="17"/>
    </row>
    <row r="9" spans="1:11" ht="17.25" thickBot="1" x14ac:dyDescent="0.35">
      <c r="A9" s="74" t="s">
        <v>6</v>
      </c>
      <c r="B9" s="75"/>
      <c r="C9" s="75"/>
      <c r="D9" s="76"/>
      <c r="E9" s="69" t="s">
        <v>16</v>
      </c>
      <c r="F9" s="70"/>
      <c r="G9" s="17"/>
      <c r="H9" s="17"/>
      <c r="I9" s="17"/>
      <c r="J9" s="17"/>
      <c r="K9" s="17"/>
    </row>
    <row r="10" spans="1:11" ht="34.5" customHeight="1" x14ac:dyDescent="0.3">
      <c r="A10" s="13" t="s">
        <v>8</v>
      </c>
      <c r="B10" s="77" t="s">
        <v>28</v>
      </c>
      <c r="C10" s="77"/>
      <c r="D10" s="78"/>
      <c r="E10" s="63" t="s">
        <v>17</v>
      </c>
      <c r="F10" s="64"/>
      <c r="G10" s="17"/>
      <c r="H10" s="17" t="s">
        <v>25</v>
      </c>
      <c r="I10" s="17"/>
      <c r="J10" s="17"/>
      <c r="K10" s="17"/>
    </row>
    <row r="11" spans="1:11" ht="34.5" customHeight="1" x14ac:dyDescent="0.3">
      <c r="A11" s="12" t="s">
        <v>9</v>
      </c>
      <c r="B11" s="79" t="s">
        <v>4</v>
      </c>
      <c r="C11" s="79"/>
      <c r="D11" s="80"/>
      <c r="E11" s="65"/>
      <c r="F11" s="66"/>
      <c r="G11" s="17"/>
      <c r="H11" s="17" t="s">
        <v>26</v>
      </c>
      <c r="I11" s="17"/>
      <c r="J11" s="17"/>
      <c r="K11" s="17"/>
    </row>
    <row r="12" spans="1:11" ht="34.5" customHeight="1" thickBot="1" x14ac:dyDescent="0.35">
      <c r="A12" s="14" t="s">
        <v>10</v>
      </c>
      <c r="B12" s="81" t="s">
        <v>5</v>
      </c>
      <c r="C12" s="81"/>
      <c r="D12" s="82"/>
      <c r="E12" s="67"/>
      <c r="F12" s="68"/>
      <c r="G12" s="17"/>
      <c r="H12" s="17"/>
      <c r="I12" s="17"/>
      <c r="J12" s="17"/>
      <c r="K12" s="17"/>
    </row>
    <row r="13" spans="1:11" ht="50.25" customHeight="1" thickBot="1" x14ac:dyDescent="0.35">
      <c r="A13" s="18" t="s">
        <v>14</v>
      </c>
      <c r="B13" s="19" t="s">
        <v>11</v>
      </c>
      <c r="C13" s="26" t="s">
        <v>13</v>
      </c>
      <c r="D13" s="20" t="s">
        <v>12</v>
      </c>
      <c r="E13" s="15" t="s">
        <v>18</v>
      </c>
      <c r="F13" s="16" t="s">
        <v>19</v>
      </c>
      <c r="G13" s="17"/>
      <c r="H13" s="17" t="s">
        <v>26</v>
      </c>
      <c r="I13" s="17"/>
      <c r="J13" s="17"/>
      <c r="K13" s="17"/>
    </row>
    <row r="14" spans="1:11" x14ac:dyDescent="0.3">
      <c r="A14" s="23"/>
      <c r="B14" s="21" t="s">
        <v>20</v>
      </c>
      <c r="C14" s="21"/>
      <c r="D14" s="21"/>
      <c r="E14" s="21"/>
      <c r="F14" s="21"/>
      <c r="G14" s="17"/>
      <c r="H14" s="17"/>
      <c r="I14" s="17"/>
      <c r="J14" s="17"/>
      <c r="K14" s="17"/>
    </row>
    <row r="15" spans="1:11" ht="49.5" x14ac:dyDescent="0.3">
      <c r="A15" s="22" t="str">
        <f t="shared" ref="A15:A93" si="0">_xlfn.CONCAT($D15,(IF($D15=$A$10,$H15,IF($D15=$A$11,$I15,IF($D15=$A$12,$J15,0)))))</f>
        <v>M1</v>
      </c>
      <c r="B15" s="31" t="s">
        <v>40</v>
      </c>
      <c r="C15" s="25" t="s">
        <v>121</v>
      </c>
      <c r="D15" s="5" t="s">
        <v>8</v>
      </c>
      <c r="E15" s="7"/>
      <c r="F15" s="8"/>
      <c r="G15" s="17"/>
      <c r="H15" s="17">
        <f>COUNTIF(($D$15:$D15), $A$10)</f>
        <v>1</v>
      </c>
      <c r="I15" s="17">
        <f>COUNTIF(($D$15:$D15), $A$11)</f>
        <v>0</v>
      </c>
      <c r="J15" s="17">
        <f>COUNTIF(($D$15:$D15), $A$12)</f>
        <v>0</v>
      </c>
      <c r="K15" s="17"/>
    </row>
    <row r="16" spans="1:11" x14ac:dyDescent="0.3">
      <c r="A16" s="22" t="str">
        <f t="shared" si="0"/>
        <v>0</v>
      </c>
      <c r="B16" s="11" t="s">
        <v>38</v>
      </c>
      <c r="C16" s="27"/>
      <c r="D16" s="11"/>
      <c r="E16" s="11"/>
      <c r="F16" s="11"/>
      <c r="G16" s="17"/>
      <c r="H16" s="17">
        <f>COUNTIF(($D$15:$D16), $A$10)</f>
        <v>1</v>
      </c>
      <c r="I16" s="17">
        <f>COUNTIF(($D$15:$D16), $A$11)</f>
        <v>0</v>
      </c>
      <c r="J16" s="17">
        <f>COUNTIF(($D$15:$D16), $A$12)</f>
        <v>0</v>
      </c>
      <c r="K16" s="17"/>
    </row>
    <row r="17" spans="1:11" x14ac:dyDescent="0.3">
      <c r="A17" s="22" t="str">
        <f t="shared" si="0"/>
        <v>0</v>
      </c>
      <c r="B17" s="11" t="s">
        <v>39</v>
      </c>
      <c r="C17" s="27"/>
      <c r="D17" s="11"/>
      <c r="E17" s="11"/>
      <c r="F17" s="11"/>
      <c r="G17" s="17"/>
      <c r="H17" s="17">
        <f>COUNTIF(($D$15:$D17), $A$10)</f>
        <v>1</v>
      </c>
      <c r="I17" s="17">
        <f>COUNTIF(($D$15:$D17), $A$11)</f>
        <v>0</v>
      </c>
      <c r="J17" s="17">
        <f>COUNTIF(($D$15:$D17), $A$12)</f>
        <v>0</v>
      </c>
      <c r="K17" s="17"/>
    </row>
    <row r="18" spans="1:11" ht="18" x14ac:dyDescent="0.3">
      <c r="A18" s="22" t="str">
        <f t="shared" si="0"/>
        <v>M2</v>
      </c>
      <c r="B18" s="58" t="s">
        <v>60</v>
      </c>
      <c r="C18" s="25" t="s">
        <v>42</v>
      </c>
      <c r="D18" s="5" t="s">
        <v>8</v>
      </c>
      <c r="E18" s="7"/>
      <c r="F18" s="8"/>
      <c r="G18" s="17"/>
      <c r="H18" s="17">
        <f>COUNTIF(($D$15:$D18), $A$10)</f>
        <v>2</v>
      </c>
      <c r="I18" s="17">
        <f>COUNTIF(($D$15:$D18), $A$11)</f>
        <v>0</v>
      </c>
      <c r="J18" s="17">
        <f>COUNTIF(($D$15:$D18), $A$12)</f>
        <v>0</v>
      </c>
      <c r="K18" s="17"/>
    </row>
    <row r="19" spans="1:11" ht="18" x14ac:dyDescent="0.3">
      <c r="A19" s="22" t="str">
        <f t="shared" si="0"/>
        <v>M3</v>
      </c>
      <c r="B19" s="60"/>
      <c r="C19" s="25" t="s">
        <v>43</v>
      </c>
      <c r="D19" s="5" t="s">
        <v>8</v>
      </c>
      <c r="E19" s="7"/>
      <c r="F19" s="8"/>
      <c r="G19" s="17"/>
      <c r="H19" s="17">
        <f>COUNTIF(($D$15:$D19), $A$10)</f>
        <v>3</v>
      </c>
      <c r="I19" s="17">
        <f>COUNTIF(($D$15:$D19), $A$11)</f>
        <v>0</v>
      </c>
      <c r="J19" s="17">
        <f>COUNTIF(($D$15:$D19), $A$12)</f>
        <v>0</v>
      </c>
      <c r="K19" s="17"/>
    </row>
    <row r="20" spans="1:11" ht="18" x14ac:dyDescent="0.3">
      <c r="A20" s="22" t="str">
        <f t="shared" si="0"/>
        <v>M4</v>
      </c>
      <c r="B20" s="60"/>
      <c r="C20" s="25" t="s">
        <v>44</v>
      </c>
      <c r="D20" s="5" t="s">
        <v>8</v>
      </c>
      <c r="E20" s="7"/>
      <c r="F20" s="8"/>
      <c r="G20" s="17"/>
      <c r="H20" s="17">
        <f>COUNTIF(($D$15:$D20), $A$10)</f>
        <v>4</v>
      </c>
      <c r="I20" s="17">
        <f>COUNTIF(($D$15:$D20), $A$11)</f>
        <v>0</v>
      </c>
      <c r="J20" s="17">
        <f>COUNTIF(($D$15:$D20), $A$12)</f>
        <v>0</v>
      </c>
      <c r="K20" s="17"/>
    </row>
    <row r="21" spans="1:11" ht="18" x14ac:dyDescent="0.3">
      <c r="A21" s="22" t="str">
        <f t="shared" si="0"/>
        <v>M5</v>
      </c>
      <c r="B21" s="60"/>
      <c r="C21" s="25" t="s">
        <v>45</v>
      </c>
      <c r="D21" s="5" t="s">
        <v>8</v>
      </c>
      <c r="E21" s="7"/>
      <c r="F21" s="8"/>
      <c r="G21" s="17"/>
      <c r="H21" s="17">
        <f>COUNTIF(($D$15:$D21), $A$10)</f>
        <v>5</v>
      </c>
      <c r="I21" s="17">
        <f>COUNTIF(($D$15:$D21), $A$11)</f>
        <v>0</v>
      </c>
      <c r="J21" s="17">
        <f>COUNTIF(($D$15:$D21), $A$12)</f>
        <v>0</v>
      </c>
      <c r="K21" s="17"/>
    </row>
    <row r="22" spans="1:11" ht="18" x14ac:dyDescent="0.3">
      <c r="A22" s="22" t="str">
        <f t="shared" si="0"/>
        <v>M6</v>
      </c>
      <c r="B22" s="60"/>
      <c r="C22" s="25" t="s">
        <v>46</v>
      </c>
      <c r="D22" s="5" t="s">
        <v>8</v>
      </c>
      <c r="E22" s="7"/>
      <c r="F22" s="8"/>
      <c r="G22" s="17"/>
      <c r="H22" s="17">
        <f>COUNTIF(($D$15:$D22), $A$10)</f>
        <v>6</v>
      </c>
      <c r="I22" s="17">
        <f>COUNTIF(($D$15:$D22), $A$11)</f>
        <v>0</v>
      </c>
      <c r="J22" s="17">
        <f>COUNTIF(($D$15:$D22), $A$12)</f>
        <v>0</v>
      </c>
      <c r="K22" s="17"/>
    </row>
    <row r="23" spans="1:11" ht="18" x14ac:dyDescent="0.3">
      <c r="A23" s="22" t="str">
        <f t="shared" si="0"/>
        <v>M7</v>
      </c>
      <c r="B23" s="60"/>
      <c r="C23" s="25" t="s">
        <v>47</v>
      </c>
      <c r="D23" s="5" t="s">
        <v>8</v>
      </c>
      <c r="E23" s="7"/>
      <c r="F23" s="8"/>
      <c r="G23" s="17"/>
      <c r="H23" s="17">
        <f>COUNTIF(($D$15:$D23), $A$10)</f>
        <v>7</v>
      </c>
      <c r="I23" s="17">
        <f>COUNTIF(($D$15:$D23), $A$11)</f>
        <v>0</v>
      </c>
      <c r="J23" s="17">
        <f>COUNTIF(($D$15:$D23), $A$12)</f>
        <v>0</v>
      </c>
      <c r="K23" s="17"/>
    </row>
    <row r="24" spans="1:11" ht="18" x14ac:dyDescent="0.3">
      <c r="A24" s="22" t="str">
        <f t="shared" si="0"/>
        <v>M8</v>
      </c>
      <c r="B24" s="60"/>
      <c r="C24" s="25" t="s">
        <v>48</v>
      </c>
      <c r="D24" s="5" t="s">
        <v>8</v>
      </c>
      <c r="E24" s="7"/>
      <c r="F24" s="8"/>
      <c r="G24" s="17"/>
      <c r="H24" s="17">
        <f>COUNTIF(($D$15:$D24), $A$10)</f>
        <v>8</v>
      </c>
      <c r="I24" s="17">
        <f>COUNTIF(($D$15:$D24), $A$11)</f>
        <v>0</v>
      </c>
      <c r="J24" s="17">
        <f>COUNTIF(($D$15:$D24), $A$12)</f>
        <v>0</v>
      </c>
      <c r="K24" s="17"/>
    </row>
    <row r="25" spans="1:11" ht="18" x14ac:dyDescent="0.3">
      <c r="A25" s="22" t="str">
        <f t="shared" si="0"/>
        <v>M9</v>
      </c>
      <c r="B25" s="60"/>
      <c r="C25" s="25" t="s">
        <v>49</v>
      </c>
      <c r="D25" s="5" t="s">
        <v>8</v>
      </c>
      <c r="E25" s="7"/>
      <c r="F25" s="8"/>
      <c r="G25" s="17"/>
      <c r="H25" s="17">
        <f>COUNTIF(($D$15:$D25), $A$10)</f>
        <v>9</v>
      </c>
      <c r="I25" s="17">
        <f>COUNTIF(($D$15:$D25), $A$11)</f>
        <v>0</v>
      </c>
      <c r="J25" s="17">
        <f>COUNTIF(($D$15:$D25), $A$12)</f>
        <v>0</v>
      </c>
      <c r="K25" s="17"/>
    </row>
    <row r="26" spans="1:11" ht="18" x14ac:dyDescent="0.3">
      <c r="A26" s="22" t="str">
        <f t="shared" si="0"/>
        <v>M10</v>
      </c>
      <c r="B26" s="60"/>
      <c r="C26" s="25" t="s">
        <v>50</v>
      </c>
      <c r="D26" s="5" t="s">
        <v>8</v>
      </c>
      <c r="E26" s="7"/>
      <c r="F26" s="8"/>
      <c r="G26" s="17"/>
      <c r="H26" s="17">
        <f>COUNTIF(($D$15:$D26), $A$10)</f>
        <v>10</v>
      </c>
      <c r="I26" s="17">
        <f>COUNTIF(($D$15:$D26), $A$11)</f>
        <v>0</v>
      </c>
      <c r="J26" s="17">
        <f>COUNTIF(($D$15:$D26), $A$12)</f>
        <v>0</v>
      </c>
      <c r="K26" s="17"/>
    </row>
    <row r="27" spans="1:11" ht="18" x14ac:dyDescent="0.3">
      <c r="A27" s="22" t="str">
        <f t="shared" si="0"/>
        <v>M11</v>
      </c>
      <c r="B27" s="60"/>
      <c r="C27" s="25" t="s">
        <v>51</v>
      </c>
      <c r="D27" s="5" t="s">
        <v>8</v>
      </c>
      <c r="E27" s="7"/>
      <c r="F27" s="8"/>
      <c r="G27" s="17"/>
      <c r="H27" s="17">
        <f>COUNTIF(($D$15:$D27), $A$10)</f>
        <v>11</v>
      </c>
      <c r="I27" s="17">
        <f>COUNTIF(($D$15:$D27), $A$11)</f>
        <v>0</v>
      </c>
      <c r="J27" s="17">
        <f>COUNTIF(($D$15:$D27), $A$12)</f>
        <v>0</v>
      </c>
      <c r="K27" s="17"/>
    </row>
    <row r="28" spans="1:11" ht="18" x14ac:dyDescent="0.3">
      <c r="A28" s="22" t="str">
        <f t="shared" si="0"/>
        <v>M12</v>
      </c>
      <c r="B28" s="60"/>
      <c r="C28" s="25" t="s">
        <v>52</v>
      </c>
      <c r="D28" s="5" t="s">
        <v>8</v>
      </c>
      <c r="E28" s="7"/>
      <c r="F28" s="8"/>
      <c r="G28" s="17"/>
      <c r="H28" s="17">
        <f>COUNTIF(($D$15:$D28), $A$10)</f>
        <v>12</v>
      </c>
      <c r="I28" s="17">
        <f>COUNTIF(($D$15:$D28), $A$11)</f>
        <v>0</v>
      </c>
      <c r="J28" s="17">
        <f>COUNTIF(($D$15:$D28), $A$12)</f>
        <v>0</v>
      </c>
      <c r="K28" s="17"/>
    </row>
    <row r="29" spans="1:11" ht="18" x14ac:dyDescent="0.3">
      <c r="A29" s="22" t="str">
        <f t="shared" si="0"/>
        <v>D1</v>
      </c>
      <c r="B29" s="60"/>
      <c r="C29" s="25" t="s">
        <v>53</v>
      </c>
      <c r="D29" s="5" t="s">
        <v>10</v>
      </c>
      <c r="E29" s="7"/>
      <c r="F29" s="8"/>
      <c r="G29" s="17"/>
      <c r="H29" s="17">
        <f>COUNTIF(($D$15:$D29), $A$10)</f>
        <v>12</v>
      </c>
      <c r="I29" s="17">
        <f>COUNTIF(($D$15:$D29), $A$11)</f>
        <v>0</v>
      </c>
      <c r="J29" s="17">
        <f>COUNTIF(($D$15:$D29), $A$12)</f>
        <v>1</v>
      </c>
      <c r="K29" s="17"/>
    </row>
    <row r="30" spans="1:11" ht="18" x14ac:dyDescent="0.3">
      <c r="A30" s="22" t="str">
        <f t="shared" si="0"/>
        <v>M13</v>
      </c>
      <c r="B30" s="60"/>
      <c r="C30" s="25" t="s">
        <v>54</v>
      </c>
      <c r="D30" s="5" t="s">
        <v>8</v>
      </c>
      <c r="E30" s="7"/>
      <c r="F30" s="8"/>
      <c r="G30" s="17"/>
      <c r="H30" s="17">
        <f>COUNTIF(($D$15:$D30), $A$10)</f>
        <v>13</v>
      </c>
      <c r="I30" s="17">
        <f>COUNTIF(($D$15:$D30), $A$11)</f>
        <v>0</v>
      </c>
      <c r="J30" s="17">
        <f>COUNTIF(($D$15:$D30), $A$12)</f>
        <v>1</v>
      </c>
      <c r="K30" s="17"/>
    </row>
    <row r="31" spans="1:11" ht="33" x14ac:dyDescent="0.3">
      <c r="A31" s="22" t="str">
        <f t="shared" si="0"/>
        <v>D2</v>
      </c>
      <c r="B31" s="60"/>
      <c r="C31" s="25" t="s">
        <v>122</v>
      </c>
      <c r="D31" s="5" t="s">
        <v>10</v>
      </c>
      <c r="E31" s="7"/>
      <c r="F31" s="8"/>
      <c r="G31" s="17"/>
      <c r="H31" s="17">
        <f>COUNTIF(($D$15:$D31), $A$10)</f>
        <v>13</v>
      </c>
      <c r="I31" s="17">
        <f>COUNTIF(($D$15:$D31), $A$11)</f>
        <v>0</v>
      </c>
      <c r="J31" s="17">
        <f>COUNTIF(($D$15:$D31), $A$12)</f>
        <v>2</v>
      </c>
      <c r="K31" s="17"/>
    </row>
    <row r="32" spans="1:11" ht="18" x14ac:dyDescent="0.3">
      <c r="A32" s="22" t="str">
        <f t="shared" si="0"/>
        <v>M14</v>
      </c>
      <c r="B32" s="60"/>
      <c r="C32" s="25" t="s">
        <v>58</v>
      </c>
      <c r="D32" s="5" t="s">
        <v>8</v>
      </c>
      <c r="E32" s="7"/>
      <c r="F32" s="8"/>
      <c r="G32" s="17"/>
      <c r="H32" s="17">
        <f>COUNTIF(($D$15:$D32), $A$10)</f>
        <v>14</v>
      </c>
      <c r="I32" s="17">
        <f>COUNTIF(($D$15:$D32), $A$11)</f>
        <v>0</v>
      </c>
      <c r="J32" s="17">
        <f>COUNTIF(($D$15:$D32), $A$12)</f>
        <v>2</v>
      </c>
      <c r="K32" s="17"/>
    </row>
    <row r="33" spans="1:11" ht="18" x14ac:dyDescent="0.3">
      <c r="A33" s="22" t="str">
        <f t="shared" si="0"/>
        <v>M15</v>
      </c>
      <c r="B33" s="60"/>
      <c r="C33" s="25" t="s">
        <v>55</v>
      </c>
      <c r="D33" s="5" t="s">
        <v>8</v>
      </c>
      <c r="E33" s="7"/>
      <c r="F33" s="8"/>
      <c r="G33" s="17"/>
      <c r="H33" s="17">
        <f>COUNTIF(($D$15:$D33), $A$10)</f>
        <v>15</v>
      </c>
      <c r="I33" s="17">
        <f>COUNTIF(($D$15:$D33), $A$11)</f>
        <v>0</v>
      </c>
      <c r="J33" s="17">
        <f>COUNTIF(($D$15:$D33), $A$12)</f>
        <v>2</v>
      </c>
      <c r="K33" s="17"/>
    </row>
    <row r="34" spans="1:11" ht="33" x14ac:dyDescent="0.3">
      <c r="A34" s="22" t="str">
        <f t="shared" si="0"/>
        <v>M16</v>
      </c>
      <c r="B34" s="60"/>
      <c r="C34" s="25" t="s">
        <v>56</v>
      </c>
      <c r="D34" s="5" t="s">
        <v>8</v>
      </c>
      <c r="E34" s="7"/>
      <c r="F34" s="8"/>
      <c r="G34" s="17"/>
      <c r="H34" s="17">
        <f>COUNTIF(($D$15:$D34), $A$10)</f>
        <v>16</v>
      </c>
      <c r="I34" s="17">
        <f>COUNTIF(($D$15:$D34), $A$11)</f>
        <v>0</v>
      </c>
      <c r="J34" s="17">
        <f>COUNTIF(($D$15:$D34), $A$12)</f>
        <v>2</v>
      </c>
      <c r="K34" s="17"/>
    </row>
    <row r="35" spans="1:11" x14ac:dyDescent="0.3">
      <c r="A35" s="22" t="str">
        <f t="shared" si="0"/>
        <v>0</v>
      </c>
      <c r="B35" s="11" t="s">
        <v>61</v>
      </c>
      <c r="C35" s="27"/>
      <c r="D35" s="11"/>
      <c r="E35" s="11"/>
      <c r="F35" s="11"/>
      <c r="G35" s="17"/>
      <c r="H35" s="17">
        <f>COUNTIF(($D$15:$D35), $A$10)</f>
        <v>16</v>
      </c>
      <c r="I35" s="17">
        <f>COUNTIF(($D$15:$D35), $A$11)</f>
        <v>0</v>
      </c>
      <c r="J35" s="17">
        <f>COUNTIF(($D$15:$D35), $A$12)</f>
        <v>2</v>
      </c>
      <c r="K35" s="17"/>
    </row>
    <row r="36" spans="1:11" ht="18" x14ac:dyDescent="0.3">
      <c r="A36" s="22" t="str">
        <f t="shared" si="0"/>
        <v>O1</v>
      </c>
      <c r="B36" s="58" t="s">
        <v>61</v>
      </c>
      <c r="C36" s="25" t="s">
        <v>64</v>
      </c>
      <c r="D36" s="5" t="s">
        <v>9</v>
      </c>
      <c r="E36" s="7"/>
      <c r="F36" s="8"/>
      <c r="G36" s="17"/>
      <c r="H36" s="17">
        <f>COUNTIF(($D$15:$D36), $A$10)</f>
        <v>16</v>
      </c>
      <c r="I36" s="17">
        <f>COUNTIF(($D$15:$D36), $A$11)</f>
        <v>1</v>
      </c>
      <c r="J36" s="17">
        <f>COUNTIF(($D$15:$D36), $A$12)</f>
        <v>2</v>
      </c>
      <c r="K36" s="17"/>
    </row>
    <row r="37" spans="1:11" ht="18" x14ac:dyDescent="0.3">
      <c r="A37" s="22" t="str">
        <f t="shared" si="0"/>
        <v>M17</v>
      </c>
      <c r="B37" s="60"/>
      <c r="C37" s="25" t="s">
        <v>65</v>
      </c>
      <c r="D37" s="5" t="s">
        <v>8</v>
      </c>
      <c r="E37" s="7"/>
      <c r="F37" s="8"/>
      <c r="G37" s="17"/>
      <c r="H37" s="17">
        <f>COUNTIF(($D$15:$D37), $A$10)</f>
        <v>17</v>
      </c>
      <c r="I37" s="17">
        <f>COUNTIF(($D$15:$D37), $A$11)</f>
        <v>1</v>
      </c>
      <c r="J37" s="17">
        <f>COUNTIF(($D$15:$D37), $A$12)</f>
        <v>2</v>
      </c>
      <c r="K37" s="17"/>
    </row>
    <row r="38" spans="1:11" ht="18" x14ac:dyDescent="0.3">
      <c r="A38" s="22" t="str">
        <f t="shared" si="0"/>
        <v>D3</v>
      </c>
      <c r="B38" s="60"/>
      <c r="C38" s="25" t="s">
        <v>66</v>
      </c>
      <c r="D38" s="5" t="s">
        <v>10</v>
      </c>
      <c r="E38" s="7"/>
      <c r="F38" s="8"/>
      <c r="G38" s="17"/>
      <c r="H38" s="17">
        <f>COUNTIF(($D$15:$D38), $A$10)</f>
        <v>17</v>
      </c>
      <c r="I38" s="17">
        <f>COUNTIF(($D$15:$D38), $A$11)</f>
        <v>1</v>
      </c>
      <c r="J38" s="17">
        <f>COUNTIF(($D$15:$D38), $A$12)</f>
        <v>3</v>
      </c>
      <c r="K38" s="17"/>
    </row>
    <row r="39" spans="1:11" ht="18" x14ac:dyDescent="0.3">
      <c r="A39" s="22" t="str">
        <f t="shared" si="0"/>
        <v>M18</v>
      </c>
      <c r="B39" s="59"/>
      <c r="C39" s="25" t="s">
        <v>67</v>
      </c>
      <c r="D39" s="5" t="s">
        <v>8</v>
      </c>
      <c r="E39" s="7"/>
      <c r="F39" s="8"/>
      <c r="G39" s="17"/>
      <c r="H39" s="17">
        <f>COUNTIF(($D$15:$D39), $A$10)</f>
        <v>18</v>
      </c>
      <c r="I39" s="17">
        <f>COUNTIF(($D$15:$D39), $A$11)</f>
        <v>1</v>
      </c>
      <c r="J39" s="17">
        <f>COUNTIF(($D$15:$D39), $A$12)</f>
        <v>3</v>
      </c>
      <c r="K39" s="17"/>
    </row>
    <row r="40" spans="1:11" x14ac:dyDescent="0.3">
      <c r="A40" s="22" t="str">
        <f t="shared" si="0"/>
        <v>0</v>
      </c>
      <c r="B40" s="11" t="s">
        <v>62</v>
      </c>
      <c r="C40" s="27"/>
      <c r="D40" s="11"/>
      <c r="E40" s="11"/>
      <c r="F40" s="11"/>
      <c r="G40" s="17"/>
      <c r="H40" s="17">
        <f>COUNTIF(($D$15:$D40), $A$10)</f>
        <v>18</v>
      </c>
      <c r="I40" s="17">
        <f>COUNTIF(($D$15:$D40), $A$11)</f>
        <v>1</v>
      </c>
      <c r="J40" s="17">
        <f>COUNTIF(($D$15:$D40), $A$12)</f>
        <v>3</v>
      </c>
      <c r="K40" s="17"/>
    </row>
    <row r="41" spans="1:11" ht="18" x14ac:dyDescent="0.3">
      <c r="A41" s="22" t="str">
        <f t="shared" si="0"/>
        <v>M19</v>
      </c>
      <c r="B41" s="58" t="s">
        <v>63</v>
      </c>
      <c r="C41" s="25" t="s">
        <v>68</v>
      </c>
      <c r="D41" s="5" t="s">
        <v>8</v>
      </c>
      <c r="E41" s="7"/>
      <c r="F41" s="8"/>
      <c r="G41" s="17"/>
      <c r="H41" s="17">
        <f>COUNTIF(($D$15:$D41), $A$10)</f>
        <v>19</v>
      </c>
      <c r="I41" s="17">
        <f>COUNTIF(($D$15:$D41), $A$11)</f>
        <v>1</v>
      </c>
      <c r="J41" s="17">
        <f>COUNTIF(($D$15:$D41), $A$12)</f>
        <v>3</v>
      </c>
      <c r="K41" s="17"/>
    </row>
    <row r="42" spans="1:11" ht="18" x14ac:dyDescent="0.3">
      <c r="A42" s="22" t="str">
        <f t="shared" si="0"/>
        <v>M20</v>
      </c>
      <c r="B42" s="60"/>
      <c r="C42" s="25" t="s">
        <v>123</v>
      </c>
      <c r="D42" s="5" t="s">
        <v>8</v>
      </c>
      <c r="E42" s="7"/>
      <c r="F42" s="8"/>
      <c r="G42" s="17"/>
      <c r="H42" s="17">
        <f>COUNTIF(($D$15:$D42), $A$10)</f>
        <v>20</v>
      </c>
      <c r="I42" s="17">
        <f>COUNTIF(($D$15:$D42), $A$11)</f>
        <v>1</v>
      </c>
      <c r="J42" s="17">
        <f>COUNTIF(($D$15:$D42), $A$12)</f>
        <v>3</v>
      </c>
      <c r="K42" s="17"/>
    </row>
    <row r="43" spans="1:11" ht="18" x14ac:dyDescent="0.3">
      <c r="A43" s="22" t="str">
        <f t="shared" si="0"/>
        <v>M21</v>
      </c>
      <c r="B43" s="60"/>
      <c r="C43" s="25" t="s">
        <v>124</v>
      </c>
      <c r="D43" s="5" t="s">
        <v>8</v>
      </c>
      <c r="E43" s="7"/>
      <c r="F43" s="8"/>
      <c r="G43" s="17"/>
      <c r="H43" s="17">
        <f>COUNTIF(($D$15:$D43), $A$10)</f>
        <v>21</v>
      </c>
      <c r="I43" s="17">
        <f>COUNTIF(($D$15:$D43), $A$11)</f>
        <v>1</v>
      </c>
      <c r="J43" s="17">
        <f>COUNTIF(($D$15:$D43), $A$12)</f>
        <v>3</v>
      </c>
      <c r="K43" s="17"/>
    </row>
    <row r="44" spans="1:11" ht="18" x14ac:dyDescent="0.3">
      <c r="A44" s="22" t="str">
        <f t="shared" si="0"/>
        <v>M22</v>
      </c>
      <c r="B44" s="60"/>
      <c r="C44" s="25" t="s">
        <v>125</v>
      </c>
      <c r="D44" s="5" t="s">
        <v>8</v>
      </c>
      <c r="E44" s="7"/>
      <c r="F44" s="8"/>
      <c r="G44" s="17"/>
      <c r="H44" s="17">
        <f>COUNTIF(($D$15:$D44), $A$10)</f>
        <v>22</v>
      </c>
      <c r="I44" s="17">
        <f>COUNTIF(($D$15:$D44), $A$11)</f>
        <v>1</v>
      </c>
      <c r="J44" s="17">
        <f>COUNTIF(($D$15:$D44), $A$12)</f>
        <v>3</v>
      </c>
      <c r="K44" s="17"/>
    </row>
    <row r="45" spans="1:11" ht="18" x14ac:dyDescent="0.3">
      <c r="A45" s="22" t="str">
        <f t="shared" si="0"/>
        <v>M23</v>
      </c>
      <c r="B45" s="60"/>
      <c r="C45" s="25" t="s">
        <v>126</v>
      </c>
      <c r="D45" s="5" t="s">
        <v>8</v>
      </c>
      <c r="E45" s="7"/>
      <c r="F45" s="8"/>
      <c r="G45" s="17"/>
      <c r="H45" s="17">
        <f>COUNTIF(($D$15:$D45), $A$10)</f>
        <v>23</v>
      </c>
      <c r="I45" s="17">
        <f>COUNTIF(($D$15:$D45), $A$11)</f>
        <v>1</v>
      </c>
      <c r="J45" s="17">
        <f>COUNTIF(($D$15:$D45), $A$12)</f>
        <v>3</v>
      </c>
      <c r="K45" s="17"/>
    </row>
    <row r="46" spans="1:11" ht="18" x14ac:dyDescent="0.3">
      <c r="A46" s="22" t="str">
        <f t="shared" si="0"/>
        <v>M24</v>
      </c>
      <c r="B46" s="60"/>
      <c r="C46" s="25" t="s">
        <v>127</v>
      </c>
      <c r="D46" s="5" t="s">
        <v>8</v>
      </c>
      <c r="E46" s="7"/>
      <c r="F46" s="8"/>
      <c r="G46" s="17"/>
      <c r="H46" s="17">
        <f>COUNTIF(($D$15:$D46), $A$10)</f>
        <v>24</v>
      </c>
      <c r="I46" s="17">
        <f>COUNTIF(($D$15:$D46), $A$11)</f>
        <v>1</v>
      </c>
      <c r="J46" s="17">
        <f>COUNTIF(($D$15:$D46), $A$12)</f>
        <v>3</v>
      </c>
      <c r="K46" s="17"/>
    </row>
    <row r="47" spans="1:11" ht="18" x14ac:dyDescent="0.3">
      <c r="A47" s="22" t="str">
        <f t="shared" si="0"/>
        <v>M25</v>
      </c>
      <c r="B47" s="60"/>
      <c r="C47" s="25" t="s">
        <v>73</v>
      </c>
      <c r="D47" s="5" t="s">
        <v>8</v>
      </c>
      <c r="E47" s="7"/>
      <c r="F47" s="8"/>
      <c r="G47" s="17"/>
      <c r="H47" s="17">
        <f>COUNTIF(($D$15:$D47), $A$10)</f>
        <v>25</v>
      </c>
      <c r="I47" s="17">
        <f>COUNTIF(($D$15:$D47), $A$11)</f>
        <v>1</v>
      </c>
      <c r="J47" s="17">
        <f>COUNTIF(($D$15:$D47), $A$12)</f>
        <v>3</v>
      </c>
      <c r="K47" s="17"/>
    </row>
    <row r="48" spans="1:11" ht="18" x14ac:dyDescent="0.3">
      <c r="A48" s="22" t="str">
        <f t="shared" si="0"/>
        <v>M26</v>
      </c>
      <c r="B48" s="60"/>
      <c r="C48" s="25" t="s">
        <v>74</v>
      </c>
      <c r="D48" s="5" t="s">
        <v>8</v>
      </c>
      <c r="E48" s="7"/>
      <c r="F48" s="8"/>
      <c r="G48" s="17"/>
      <c r="H48" s="17">
        <f>COUNTIF(($D$15:$D48), $A$10)</f>
        <v>26</v>
      </c>
      <c r="I48" s="17">
        <f>COUNTIF(($D$15:$D48), $A$11)</f>
        <v>1</v>
      </c>
      <c r="J48" s="17">
        <f>COUNTIF(($D$15:$D48), $A$12)</f>
        <v>3</v>
      </c>
      <c r="K48" s="17"/>
    </row>
    <row r="49" spans="1:11" ht="18" x14ac:dyDescent="0.3">
      <c r="A49" s="22" t="str">
        <f t="shared" si="0"/>
        <v>M27</v>
      </c>
      <c r="B49" s="60"/>
      <c r="C49" s="25" t="s">
        <v>75</v>
      </c>
      <c r="D49" s="5" t="s">
        <v>8</v>
      </c>
      <c r="E49" s="7"/>
      <c r="F49" s="8"/>
      <c r="G49" s="17"/>
      <c r="H49" s="17">
        <f>COUNTIF(($D$15:$D49), $A$10)</f>
        <v>27</v>
      </c>
      <c r="I49" s="17">
        <f>COUNTIF(($D$15:$D49), $A$11)</f>
        <v>1</v>
      </c>
      <c r="J49" s="17">
        <f>COUNTIF(($D$15:$D49), $A$12)</f>
        <v>3</v>
      </c>
      <c r="K49" s="17"/>
    </row>
    <row r="50" spans="1:11" ht="18" x14ac:dyDescent="0.3">
      <c r="A50" s="22" t="str">
        <f t="shared" si="0"/>
        <v>M28</v>
      </c>
      <c r="B50" s="60"/>
      <c r="C50" s="25" t="s">
        <v>76</v>
      </c>
      <c r="D50" s="5" t="s">
        <v>8</v>
      </c>
      <c r="E50" s="7"/>
      <c r="F50" s="8"/>
      <c r="G50" s="17"/>
      <c r="H50" s="17">
        <f>COUNTIF(($D$15:$D50), $A$10)</f>
        <v>28</v>
      </c>
      <c r="I50" s="17">
        <f>COUNTIF(($D$15:$D50), $A$11)</f>
        <v>1</v>
      </c>
      <c r="J50" s="17">
        <f>COUNTIF(($D$15:$D50), $A$12)</f>
        <v>3</v>
      </c>
      <c r="K50" s="17"/>
    </row>
    <row r="51" spans="1:11" ht="18" x14ac:dyDescent="0.3">
      <c r="A51" s="22" t="str">
        <f t="shared" si="0"/>
        <v>M29</v>
      </c>
      <c r="B51" s="60"/>
      <c r="C51" s="25" t="s">
        <v>77</v>
      </c>
      <c r="D51" s="5" t="s">
        <v>8</v>
      </c>
      <c r="E51" s="7"/>
      <c r="F51" s="8"/>
      <c r="G51" s="17"/>
      <c r="H51" s="17">
        <f>COUNTIF(($D$15:$D51), $A$10)</f>
        <v>29</v>
      </c>
      <c r="I51" s="17">
        <f>COUNTIF(($D$15:$D51), $A$11)</f>
        <v>1</v>
      </c>
      <c r="J51" s="17">
        <f>COUNTIF(($D$15:$D51), $A$12)</f>
        <v>3</v>
      </c>
      <c r="K51" s="17"/>
    </row>
    <row r="52" spans="1:11" ht="18" x14ac:dyDescent="0.3">
      <c r="A52" s="22" t="str">
        <f t="shared" si="0"/>
        <v>O2</v>
      </c>
      <c r="B52" s="59"/>
      <c r="C52" s="25" t="s">
        <v>78</v>
      </c>
      <c r="D52" s="5" t="s">
        <v>9</v>
      </c>
      <c r="E52" s="7"/>
      <c r="F52" s="8"/>
      <c r="G52" s="17"/>
      <c r="H52" s="17">
        <f>COUNTIF(($D$15:$D52), $A$10)</f>
        <v>29</v>
      </c>
      <c r="I52" s="17">
        <f>COUNTIF(($D$15:$D52), $A$11)</f>
        <v>2</v>
      </c>
      <c r="J52" s="17">
        <f>COUNTIF(($D$15:$D52), $A$12)</f>
        <v>3</v>
      </c>
      <c r="K52" s="17"/>
    </row>
    <row r="53" spans="1:11" x14ac:dyDescent="0.3">
      <c r="A53" s="22" t="str">
        <f t="shared" si="0"/>
        <v>0</v>
      </c>
      <c r="B53" s="11" t="s">
        <v>79</v>
      </c>
      <c r="C53" s="27"/>
      <c r="D53" s="11"/>
      <c r="E53" s="11"/>
      <c r="F53" s="11"/>
      <c r="G53" s="17"/>
      <c r="H53" s="17">
        <f>COUNTIF(($D$15:$D53), $A$10)</f>
        <v>29</v>
      </c>
      <c r="I53" s="17">
        <f>COUNTIF(($D$15:$D53), $A$11)</f>
        <v>2</v>
      </c>
      <c r="J53" s="17">
        <f>COUNTIF(($D$15:$D53), $A$12)</f>
        <v>3</v>
      </c>
      <c r="K53" s="17"/>
    </row>
    <row r="54" spans="1:11" ht="18" x14ac:dyDescent="0.3">
      <c r="A54" s="22" t="str">
        <f t="shared" si="0"/>
        <v>D4</v>
      </c>
      <c r="B54" s="58" t="s">
        <v>79</v>
      </c>
      <c r="C54" s="25" t="s">
        <v>99</v>
      </c>
      <c r="D54" s="5" t="s">
        <v>10</v>
      </c>
      <c r="E54" s="7"/>
      <c r="F54" s="8"/>
      <c r="G54" s="17"/>
      <c r="H54" s="17">
        <f>COUNTIF(($D$15:$D54), $A$10)</f>
        <v>29</v>
      </c>
      <c r="I54" s="17">
        <f>COUNTIF(($D$15:$D54), $A$11)</f>
        <v>2</v>
      </c>
      <c r="J54" s="17">
        <f>COUNTIF(($D$15:$D54), $A$12)</f>
        <v>4</v>
      </c>
      <c r="K54" s="17"/>
    </row>
    <row r="55" spans="1:11" ht="18" x14ac:dyDescent="0.3">
      <c r="A55" s="22" t="str">
        <f t="shared" si="0"/>
        <v>D5</v>
      </c>
      <c r="B55" s="60"/>
      <c r="C55" s="25" t="s">
        <v>80</v>
      </c>
      <c r="D55" s="5" t="s">
        <v>10</v>
      </c>
      <c r="E55" s="7"/>
      <c r="F55" s="8"/>
      <c r="G55" s="17"/>
      <c r="H55" s="17">
        <f>COUNTIF(($D$15:$D55), $A$10)</f>
        <v>29</v>
      </c>
      <c r="I55" s="17">
        <f>COUNTIF(($D$15:$D55), $A$11)</f>
        <v>2</v>
      </c>
      <c r="J55" s="17">
        <f>COUNTIF(($D$15:$D55), $A$12)</f>
        <v>5</v>
      </c>
      <c r="K55" s="17"/>
    </row>
    <row r="56" spans="1:11" ht="18" x14ac:dyDescent="0.3">
      <c r="A56" s="22" t="str">
        <f t="shared" si="0"/>
        <v>M30</v>
      </c>
      <c r="B56" s="60"/>
      <c r="C56" s="25" t="s">
        <v>81</v>
      </c>
      <c r="D56" s="5" t="s">
        <v>8</v>
      </c>
      <c r="E56" s="7"/>
      <c r="F56" s="8"/>
      <c r="G56" s="17"/>
      <c r="H56" s="17">
        <f>COUNTIF(($D$15:$D56), $A$10)</f>
        <v>30</v>
      </c>
      <c r="I56" s="17">
        <f>COUNTIF(($D$15:$D56), $A$11)</f>
        <v>2</v>
      </c>
      <c r="J56" s="17">
        <f>COUNTIF(($D$15:$D56), $A$12)</f>
        <v>5</v>
      </c>
      <c r="K56" s="17"/>
    </row>
    <row r="57" spans="1:11" ht="33" x14ac:dyDescent="0.3">
      <c r="A57" s="22" t="str">
        <f t="shared" si="0"/>
        <v>D6</v>
      </c>
      <c r="B57" s="60"/>
      <c r="C57" s="25" t="s">
        <v>82</v>
      </c>
      <c r="D57" s="5" t="s">
        <v>10</v>
      </c>
      <c r="E57" s="7"/>
      <c r="F57" s="8"/>
      <c r="G57" s="17"/>
      <c r="H57" s="17">
        <f>COUNTIF(($D$15:$D57), $A$10)</f>
        <v>30</v>
      </c>
      <c r="I57" s="17">
        <f>COUNTIF(($D$15:$D57), $A$11)</f>
        <v>2</v>
      </c>
      <c r="J57" s="17">
        <f>COUNTIF(($D$15:$D57), $A$12)</f>
        <v>6</v>
      </c>
      <c r="K57" s="17"/>
    </row>
    <row r="58" spans="1:11" ht="33" x14ac:dyDescent="0.3">
      <c r="A58" s="22" t="str">
        <f t="shared" si="0"/>
        <v>O3</v>
      </c>
      <c r="B58" s="59"/>
      <c r="C58" s="25" t="s">
        <v>83</v>
      </c>
      <c r="D58" s="5" t="s">
        <v>9</v>
      </c>
      <c r="E58" s="7"/>
      <c r="F58" s="8"/>
      <c r="G58" s="17"/>
      <c r="H58" s="17">
        <f>COUNTIF(($D$15:$D58), $A$10)</f>
        <v>30</v>
      </c>
      <c r="I58" s="17">
        <f>COUNTIF(($D$15:$D58), $A$11)</f>
        <v>3</v>
      </c>
      <c r="J58" s="17">
        <f>COUNTIF(($D$15:$D58), $A$12)</f>
        <v>6</v>
      </c>
      <c r="K58" s="17"/>
    </row>
    <row r="59" spans="1:11" x14ac:dyDescent="0.3">
      <c r="A59" s="22" t="str">
        <f t="shared" si="0"/>
        <v>0</v>
      </c>
      <c r="B59" s="11" t="s">
        <v>84</v>
      </c>
      <c r="C59" s="27"/>
      <c r="D59" s="11"/>
      <c r="E59" s="11"/>
      <c r="F59" s="11"/>
      <c r="G59" s="17"/>
      <c r="H59" s="17">
        <f>COUNTIF(($D$15:$D59), $A$10)</f>
        <v>30</v>
      </c>
      <c r="I59" s="17">
        <f>COUNTIF(($D$15:$D59), $A$11)</f>
        <v>3</v>
      </c>
      <c r="J59" s="17">
        <f>COUNTIF(($D$15:$D59), $A$12)</f>
        <v>6</v>
      </c>
      <c r="K59" s="17"/>
    </row>
    <row r="60" spans="1:11" ht="18" x14ac:dyDescent="0.3">
      <c r="A60" s="22" t="str">
        <f t="shared" si="0"/>
        <v>D7</v>
      </c>
      <c r="B60" s="58" t="s">
        <v>84</v>
      </c>
      <c r="C60" s="25" t="s">
        <v>85</v>
      </c>
      <c r="D60" s="5" t="s">
        <v>10</v>
      </c>
      <c r="E60" s="7"/>
      <c r="F60" s="8"/>
      <c r="G60" s="17"/>
      <c r="H60" s="17">
        <f>COUNTIF(($D$15:$D60), $A$10)</f>
        <v>30</v>
      </c>
      <c r="I60" s="17">
        <f>COUNTIF(($D$15:$D60), $A$11)</f>
        <v>3</v>
      </c>
      <c r="J60" s="17">
        <f>COUNTIF(($D$15:$D60), $A$12)</f>
        <v>7</v>
      </c>
      <c r="K60" s="17"/>
    </row>
    <row r="61" spans="1:11" ht="18" x14ac:dyDescent="0.3">
      <c r="A61" s="22" t="str">
        <f t="shared" si="0"/>
        <v>M31</v>
      </c>
      <c r="B61" s="60"/>
      <c r="C61" s="25" t="s">
        <v>128</v>
      </c>
      <c r="D61" s="5" t="s">
        <v>8</v>
      </c>
      <c r="E61" s="7"/>
      <c r="F61" s="8"/>
      <c r="G61" s="17"/>
      <c r="H61" s="17">
        <f>COUNTIF(($D$15:$D61), $A$10)</f>
        <v>31</v>
      </c>
      <c r="I61" s="17">
        <f>COUNTIF(($D$15:$D61), $A$11)</f>
        <v>3</v>
      </c>
      <c r="J61" s="17">
        <f>COUNTIF(($D$15:$D61), $A$12)</f>
        <v>7</v>
      </c>
      <c r="K61" s="17"/>
    </row>
    <row r="62" spans="1:11" ht="18" x14ac:dyDescent="0.3">
      <c r="A62" s="22" t="str">
        <f t="shared" si="0"/>
        <v>M32</v>
      </c>
      <c r="B62" s="60"/>
      <c r="C62" s="25" t="s">
        <v>129</v>
      </c>
      <c r="D62" s="5" t="s">
        <v>8</v>
      </c>
      <c r="E62" s="7"/>
      <c r="F62" s="8"/>
      <c r="G62" s="17"/>
      <c r="H62" s="17">
        <f>COUNTIF(($D$15:$D62), $A$10)</f>
        <v>32</v>
      </c>
      <c r="I62" s="17">
        <f>COUNTIF(($D$15:$D62), $A$11)</f>
        <v>3</v>
      </c>
      <c r="J62" s="17">
        <f>COUNTIF(($D$15:$D62), $A$12)</f>
        <v>7</v>
      </c>
      <c r="K62" s="17"/>
    </row>
    <row r="63" spans="1:11" ht="18" x14ac:dyDescent="0.3">
      <c r="A63" s="22" t="str">
        <f t="shared" si="0"/>
        <v>O4</v>
      </c>
      <c r="B63" s="60"/>
      <c r="C63" s="25" t="s">
        <v>86</v>
      </c>
      <c r="D63" s="5" t="s">
        <v>9</v>
      </c>
      <c r="E63" s="7"/>
      <c r="F63" s="8"/>
      <c r="G63" s="17"/>
      <c r="H63" s="17">
        <f>COUNTIF(($D$15:$D63), $A$10)</f>
        <v>32</v>
      </c>
      <c r="I63" s="17">
        <f>COUNTIF(($D$15:$D63), $A$11)</f>
        <v>4</v>
      </c>
      <c r="J63" s="17">
        <f>COUNTIF(($D$15:$D63), $A$12)</f>
        <v>7</v>
      </c>
      <c r="K63" s="17"/>
    </row>
    <row r="64" spans="1:11" ht="18" x14ac:dyDescent="0.3">
      <c r="A64" s="22" t="str">
        <f t="shared" si="0"/>
        <v>D8</v>
      </c>
      <c r="B64" s="60"/>
      <c r="C64" s="25" t="s">
        <v>87</v>
      </c>
      <c r="D64" s="5" t="s">
        <v>10</v>
      </c>
      <c r="E64" s="7"/>
      <c r="F64" s="8"/>
      <c r="G64" s="17"/>
      <c r="H64" s="17">
        <f>COUNTIF(($D$15:$D64), $A$10)</f>
        <v>32</v>
      </c>
      <c r="I64" s="17">
        <f>COUNTIF(($D$15:$D64), $A$11)</f>
        <v>4</v>
      </c>
      <c r="J64" s="17">
        <f>COUNTIF(($D$15:$D64), $A$12)</f>
        <v>8</v>
      </c>
      <c r="K64" s="17"/>
    </row>
    <row r="65" spans="1:11" ht="18" x14ac:dyDescent="0.3">
      <c r="A65" s="22" t="str">
        <f t="shared" si="0"/>
        <v>M33</v>
      </c>
      <c r="B65" s="60"/>
      <c r="C65" s="25" t="s">
        <v>88</v>
      </c>
      <c r="D65" s="5" t="s">
        <v>8</v>
      </c>
      <c r="E65" s="7"/>
      <c r="F65" s="8"/>
      <c r="G65" s="17"/>
      <c r="H65" s="17">
        <f>COUNTIF(($D$15:$D65), $A$10)</f>
        <v>33</v>
      </c>
      <c r="I65" s="17">
        <f>COUNTIF(($D$15:$D65), $A$11)</f>
        <v>4</v>
      </c>
      <c r="J65" s="17">
        <f>COUNTIF(($D$15:$D65), $A$12)</f>
        <v>8</v>
      </c>
      <c r="K65" s="17"/>
    </row>
    <row r="66" spans="1:11" ht="18" x14ac:dyDescent="0.3">
      <c r="A66" s="22" t="str">
        <f t="shared" si="0"/>
        <v>M34</v>
      </c>
      <c r="B66" s="60"/>
      <c r="C66" s="25" t="s">
        <v>130</v>
      </c>
      <c r="D66" s="5" t="s">
        <v>8</v>
      </c>
      <c r="E66" s="7"/>
      <c r="F66" s="8"/>
      <c r="G66" s="17"/>
      <c r="H66" s="17">
        <f>COUNTIF(($D$15:$D66), $A$10)</f>
        <v>34</v>
      </c>
      <c r="I66" s="17">
        <f>COUNTIF(($D$15:$D66), $A$11)</f>
        <v>4</v>
      </c>
      <c r="J66" s="17">
        <f>COUNTIF(($D$15:$D66), $A$12)</f>
        <v>8</v>
      </c>
      <c r="K66" s="17"/>
    </row>
    <row r="67" spans="1:11" ht="18" x14ac:dyDescent="0.3">
      <c r="A67" s="22" t="str">
        <f t="shared" si="0"/>
        <v>D9</v>
      </c>
      <c r="B67" s="60"/>
      <c r="C67" s="25" t="s">
        <v>91</v>
      </c>
      <c r="D67" s="5" t="s">
        <v>10</v>
      </c>
      <c r="E67" s="7"/>
      <c r="F67" s="8"/>
      <c r="G67" s="17"/>
      <c r="H67" s="17">
        <f>COUNTIF(($D$15:$D67), $A$10)</f>
        <v>34</v>
      </c>
      <c r="I67" s="17">
        <f>COUNTIF(($D$15:$D67), $A$11)</f>
        <v>4</v>
      </c>
      <c r="J67" s="17">
        <f>COUNTIF(($D$15:$D67), $A$12)</f>
        <v>9</v>
      </c>
      <c r="K67" s="17"/>
    </row>
    <row r="68" spans="1:11" ht="18" x14ac:dyDescent="0.3">
      <c r="A68" s="22" t="str">
        <f t="shared" si="0"/>
        <v>O5</v>
      </c>
      <c r="B68" s="60"/>
      <c r="C68" s="25" t="s">
        <v>131</v>
      </c>
      <c r="D68" s="5" t="s">
        <v>9</v>
      </c>
      <c r="E68" s="7"/>
      <c r="F68" s="8"/>
      <c r="G68" s="17"/>
      <c r="H68" s="17">
        <f>COUNTIF(($D$15:$D68), $A$10)</f>
        <v>34</v>
      </c>
      <c r="I68" s="17">
        <f>COUNTIF(($D$15:$D68), $A$11)</f>
        <v>5</v>
      </c>
      <c r="J68" s="17">
        <f>COUNTIF(($D$15:$D68), $A$12)</f>
        <v>9</v>
      </c>
      <c r="K68" s="17"/>
    </row>
    <row r="69" spans="1:11" ht="18" x14ac:dyDescent="0.3">
      <c r="A69" s="22" t="str">
        <f t="shared" si="0"/>
        <v>O6</v>
      </c>
      <c r="B69" s="60"/>
      <c r="C69" s="25" t="s">
        <v>132</v>
      </c>
      <c r="D69" s="5" t="s">
        <v>9</v>
      </c>
      <c r="E69" s="7"/>
      <c r="F69" s="8"/>
      <c r="G69" s="17"/>
      <c r="H69" s="17">
        <f>COUNTIF(($D$15:$D69), $A$10)</f>
        <v>34</v>
      </c>
      <c r="I69" s="17">
        <f>COUNTIF(($D$15:$D69), $A$11)</f>
        <v>6</v>
      </c>
      <c r="J69" s="17">
        <f>COUNTIF(($D$15:$D69), $A$12)</f>
        <v>9</v>
      </c>
      <c r="K69" s="17"/>
    </row>
    <row r="70" spans="1:11" ht="33" x14ac:dyDescent="0.3">
      <c r="A70" s="22" t="str">
        <f t="shared" si="0"/>
        <v>D10</v>
      </c>
      <c r="B70" s="60"/>
      <c r="C70" s="25" t="s">
        <v>94</v>
      </c>
      <c r="D70" s="5" t="s">
        <v>10</v>
      </c>
      <c r="E70" s="7"/>
      <c r="F70" s="8"/>
      <c r="G70" s="17"/>
      <c r="H70" s="17">
        <f>COUNTIF(($D$15:$D70), $A$10)</f>
        <v>34</v>
      </c>
      <c r="I70" s="17">
        <f>COUNTIF(($D$15:$D70), $A$11)</f>
        <v>6</v>
      </c>
      <c r="J70" s="17">
        <f>COUNTIF(($D$15:$D70), $A$12)</f>
        <v>10</v>
      </c>
      <c r="K70" s="17"/>
    </row>
    <row r="71" spans="1:11" ht="18" x14ac:dyDescent="0.3">
      <c r="A71" s="22" t="str">
        <f t="shared" si="0"/>
        <v>D11</v>
      </c>
      <c r="B71" s="59"/>
      <c r="C71" s="25" t="s">
        <v>133</v>
      </c>
      <c r="D71" s="5" t="s">
        <v>10</v>
      </c>
      <c r="E71" s="7"/>
      <c r="F71" s="8"/>
      <c r="G71" s="17"/>
      <c r="H71" s="17">
        <f>COUNTIF(($D$15:$D71), $A$10)</f>
        <v>34</v>
      </c>
      <c r="I71" s="17">
        <f>COUNTIF(($D$15:$D71), $A$11)</f>
        <v>6</v>
      </c>
      <c r="J71" s="17">
        <f>COUNTIF(($D$15:$D71), $A$12)</f>
        <v>11</v>
      </c>
      <c r="K71" s="17"/>
    </row>
    <row r="72" spans="1:11" x14ac:dyDescent="0.3">
      <c r="A72" s="22" t="str">
        <f t="shared" si="0"/>
        <v>0</v>
      </c>
      <c r="B72" s="11" t="s">
        <v>22</v>
      </c>
      <c r="C72" s="27"/>
      <c r="D72" s="11"/>
      <c r="E72" s="11"/>
      <c r="F72" s="11"/>
      <c r="G72" s="17"/>
      <c r="H72" s="17">
        <f>COUNTIF(($D$15:$D72), $A$10)</f>
        <v>34</v>
      </c>
      <c r="I72" s="17">
        <f>COUNTIF(($D$15:$D72), $A$11)</f>
        <v>6</v>
      </c>
      <c r="J72" s="17">
        <f>COUNTIF(($D$15:$D72), $A$12)</f>
        <v>11</v>
      </c>
      <c r="K72" s="17"/>
    </row>
    <row r="73" spans="1:11" ht="18" x14ac:dyDescent="0.3">
      <c r="A73" s="22" t="str">
        <f t="shared" si="0"/>
        <v>D12</v>
      </c>
      <c r="B73" s="58" t="s">
        <v>22</v>
      </c>
      <c r="C73" s="25" t="s">
        <v>134</v>
      </c>
      <c r="D73" s="5" t="s">
        <v>10</v>
      </c>
      <c r="E73" s="7"/>
      <c r="F73" s="8"/>
      <c r="G73" s="17"/>
      <c r="H73" s="17">
        <f>COUNTIF(($D$15:$D73), $A$10)</f>
        <v>34</v>
      </c>
      <c r="I73" s="17">
        <f>COUNTIF(($D$15:$D73), $A$11)</f>
        <v>6</v>
      </c>
      <c r="J73" s="17">
        <f>COUNTIF(($D$15:$D73), $A$12)</f>
        <v>12</v>
      </c>
      <c r="K73" s="17"/>
    </row>
    <row r="74" spans="1:11" ht="18" x14ac:dyDescent="0.3">
      <c r="A74" s="22" t="str">
        <f t="shared" si="0"/>
        <v>D13</v>
      </c>
      <c r="B74" s="60"/>
      <c r="C74" s="25" t="s">
        <v>135</v>
      </c>
      <c r="D74" s="5" t="s">
        <v>10</v>
      </c>
      <c r="E74" s="7"/>
      <c r="F74" s="8"/>
      <c r="G74" s="17"/>
      <c r="H74" s="17">
        <f>COUNTIF(($D$15:$D74), $A$10)</f>
        <v>34</v>
      </c>
      <c r="I74" s="17">
        <f>COUNTIF(($D$15:$D74), $A$11)</f>
        <v>6</v>
      </c>
      <c r="J74" s="17">
        <f>COUNTIF(($D$15:$D74), $A$12)</f>
        <v>13</v>
      </c>
      <c r="K74" s="17"/>
    </row>
    <row r="75" spans="1:11" ht="18" x14ac:dyDescent="0.3">
      <c r="A75" s="22" t="str">
        <f t="shared" si="0"/>
        <v>M35</v>
      </c>
      <c r="B75" s="59"/>
      <c r="C75" s="25" t="s">
        <v>136</v>
      </c>
      <c r="D75" s="5" t="s">
        <v>8</v>
      </c>
      <c r="E75" s="7"/>
      <c r="F75" s="8"/>
      <c r="G75" s="17"/>
      <c r="H75" s="17">
        <f>COUNTIF(($D$15:$D75), $A$10)</f>
        <v>35</v>
      </c>
      <c r="I75" s="17">
        <f>COUNTIF(($D$15:$D75), $A$11)</f>
        <v>6</v>
      </c>
      <c r="J75" s="17">
        <f>COUNTIF(($D$15:$D75), $A$12)</f>
        <v>13</v>
      </c>
      <c r="K75" s="17"/>
    </row>
    <row r="76" spans="1:11" x14ac:dyDescent="0.3">
      <c r="A76" s="22" t="str">
        <f t="shared" si="0"/>
        <v>0</v>
      </c>
      <c r="B76" s="11" t="s">
        <v>24</v>
      </c>
      <c r="C76" s="27"/>
      <c r="D76" s="11"/>
      <c r="E76" s="11"/>
      <c r="F76" s="11"/>
      <c r="G76" s="17"/>
      <c r="H76" s="17">
        <f>COUNTIF(($D$15:$D76), $A$10)</f>
        <v>35</v>
      </c>
      <c r="I76" s="17">
        <f>COUNTIF(($D$15:$D76), $A$11)</f>
        <v>6</v>
      </c>
      <c r="J76" s="17">
        <f>COUNTIF(($D$15:$D76), $A$12)</f>
        <v>13</v>
      </c>
      <c r="K76" s="17"/>
    </row>
    <row r="77" spans="1:11" ht="33" x14ac:dyDescent="0.3">
      <c r="A77" s="22" t="str">
        <f t="shared" si="0"/>
        <v>M36</v>
      </c>
      <c r="B77" s="31" t="s">
        <v>24</v>
      </c>
      <c r="C77" s="25" t="s">
        <v>137</v>
      </c>
      <c r="D77" s="5" t="s">
        <v>8</v>
      </c>
      <c r="E77" s="7"/>
      <c r="F77" s="8"/>
      <c r="G77" s="17"/>
      <c r="H77" s="17">
        <f>COUNTIF(($D$15:$D77), $A$10)</f>
        <v>36</v>
      </c>
      <c r="I77" s="17">
        <f>COUNTIF(($D$15:$D77), $A$11)</f>
        <v>6</v>
      </c>
      <c r="J77" s="17">
        <f>COUNTIF(($D$15:$D77), $A$12)</f>
        <v>13</v>
      </c>
      <c r="K77" s="17"/>
    </row>
    <row r="78" spans="1:11" x14ac:dyDescent="0.3">
      <c r="A78" s="22" t="str">
        <f t="shared" si="0"/>
        <v>0</v>
      </c>
      <c r="B78" s="11" t="s">
        <v>21</v>
      </c>
      <c r="C78" s="27"/>
      <c r="D78" s="11"/>
      <c r="E78" s="11"/>
      <c r="F78" s="11"/>
      <c r="G78" s="17"/>
      <c r="H78" s="17">
        <f>COUNTIF(($D$15:$D78), $A$10)</f>
        <v>36</v>
      </c>
      <c r="I78" s="17">
        <f>COUNTIF(($D$15:$D78), $A$11)</f>
        <v>6</v>
      </c>
      <c r="J78" s="17">
        <f>COUNTIF(($D$15:$D78), $A$12)</f>
        <v>13</v>
      </c>
      <c r="K78" s="17"/>
    </row>
    <row r="79" spans="1:11" ht="45" customHeight="1" x14ac:dyDescent="0.3">
      <c r="A79" s="22" t="str">
        <f t="shared" si="0"/>
        <v>M37</v>
      </c>
      <c r="B79" s="31" t="s">
        <v>111</v>
      </c>
      <c r="C79" s="25" t="s">
        <v>100</v>
      </c>
      <c r="D79" s="5" t="s">
        <v>8</v>
      </c>
      <c r="E79" s="7"/>
      <c r="F79" s="8"/>
      <c r="G79" s="17"/>
      <c r="H79" s="17">
        <f>COUNTIF(($D$15:$D79), $A$10)</f>
        <v>37</v>
      </c>
      <c r="I79" s="17">
        <f>COUNTIF(($D$15:$D79), $A$11)</f>
        <v>6</v>
      </c>
      <c r="J79" s="17">
        <f>COUNTIF(($D$15:$D79), $A$12)</f>
        <v>13</v>
      </c>
      <c r="K79" s="17"/>
    </row>
    <row r="80" spans="1:11" ht="18" x14ac:dyDescent="0.3">
      <c r="A80" s="22" t="str">
        <f t="shared" si="0"/>
        <v>M38</v>
      </c>
      <c r="B80" s="31" t="s">
        <v>111</v>
      </c>
      <c r="C80" s="25" t="s">
        <v>101</v>
      </c>
      <c r="D80" s="5" t="s">
        <v>8</v>
      </c>
      <c r="E80" s="7"/>
      <c r="F80" s="8"/>
      <c r="G80" s="17"/>
      <c r="H80" s="17">
        <f>COUNTIF(($D$15:$D80), $A$10)</f>
        <v>38</v>
      </c>
      <c r="I80" s="17">
        <f>COUNTIF(($D$15:$D80), $A$11)</f>
        <v>6</v>
      </c>
      <c r="J80" s="17">
        <f>COUNTIF(($D$15:$D80), $A$12)</f>
        <v>13</v>
      </c>
      <c r="K80" s="17"/>
    </row>
    <row r="81" spans="1:11" ht="33" x14ac:dyDescent="0.3">
      <c r="A81" s="22" t="str">
        <f t="shared" si="0"/>
        <v>M39</v>
      </c>
      <c r="B81" s="58" t="s">
        <v>112</v>
      </c>
      <c r="C81" s="25" t="s">
        <v>102</v>
      </c>
      <c r="D81" s="5" t="s">
        <v>8</v>
      </c>
      <c r="E81" s="7"/>
      <c r="F81" s="8"/>
      <c r="G81" s="17"/>
      <c r="H81" s="17">
        <f>COUNTIF(($D$15:$D81), $A$10)</f>
        <v>39</v>
      </c>
      <c r="I81" s="17">
        <f>COUNTIF(($D$15:$D81), $A$11)</f>
        <v>6</v>
      </c>
      <c r="J81" s="17">
        <f>COUNTIF(($D$15:$D81), $A$12)</f>
        <v>13</v>
      </c>
      <c r="K81" s="17"/>
    </row>
    <row r="82" spans="1:11" ht="18" x14ac:dyDescent="0.3">
      <c r="A82" s="22" t="str">
        <f t="shared" si="0"/>
        <v>M40</v>
      </c>
      <c r="B82" s="59"/>
      <c r="C82" s="25" t="s">
        <v>103</v>
      </c>
      <c r="D82" s="5" t="s">
        <v>8</v>
      </c>
      <c r="E82" s="7"/>
      <c r="F82" s="8"/>
      <c r="G82" s="17"/>
      <c r="H82" s="17">
        <f>COUNTIF(($D$15:$D82), $A$10)</f>
        <v>40</v>
      </c>
      <c r="I82" s="17">
        <f>COUNTIF(($D$15:$D82), $A$11)</f>
        <v>6</v>
      </c>
      <c r="J82" s="17">
        <f>COUNTIF(($D$15:$D82), $A$12)</f>
        <v>13</v>
      </c>
      <c r="K82" s="17"/>
    </row>
    <row r="83" spans="1:11" ht="18" x14ac:dyDescent="0.3">
      <c r="A83" s="22" t="str">
        <f t="shared" si="0"/>
        <v>M41</v>
      </c>
      <c r="B83" s="31" t="s">
        <v>113</v>
      </c>
      <c r="C83" s="25" t="s">
        <v>104</v>
      </c>
      <c r="D83" s="5" t="s">
        <v>8</v>
      </c>
      <c r="E83" s="7"/>
      <c r="F83" s="8"/>
      <c r="G83" s="17"/>
      <c r="H83" s="17">
        <f>COUNTIF(($D$15:$D83), $A$10)</f>
        <v>41</v>
      </c>
      <c r="I83" s="17">
        <f>COUNTIF(($D$15:$D83), $A$11)</f>
        <v>6</v>
      </c>
      <c r="J83" s="17">
        <f>COUNTIF(($D$15:$D83), $A$12)</f>
        <v>13</v>
      </c>
      <c r="K83" s="17"/>
    </row>
    <row r="84" spans="1:11" ht="33" x14ac:dyDescent="0.3">
      <c r="A84" s="22" t="str">
        <f t="shared" si="0"/>
        <v>M42</v>
      </c>
      <c r="B84" s="58" t="s">
        <v>114</v>
      </c>
      <c r="C84" s="25" t="s">
        <v>105</v>
      </c>
      <c r="D84" s="5" t="s">
        <v>8</v>
      </c>
      <c r="E84" s="7"/>
      <c r="F84" s="8"/>
      <c r="G84" s="17"/>
      <c r="H84" s="17">
        <f>COUNTIF(($D$15:$D84), $A$10)</f>
        <v>42</v>
      </c>
      <c r="I84" s="17">
        <f>COUNTIF(($D$15:$D84), $A$11)</f>
        <v>6</v>
      </c>
      <c r="J84" s="17">
        <f>COUNTIF(($D$15:$D84), $A$12)</f>
        <v>13</v>
      </c>
      <c r="K84" s="17"/>
    </row>
    <row r="85" spans="1:11" ht="18" x14ac:dyDescent="0.3">
      <c r="A85" s="22" t="str">
        <f t="shared" si="0"/>
        <v>M43</v>
      </c>
      <c r="B85" s="60"/>
      <c r="C85" s="25" t="s">
        <v>106</v>
      </c>
      <c r="D85" s="5" t="s">
        <v>8</v>
      </c>
      <c r="E85" s="7"/>
      <c r="F85" s="8"/>
      <c r="G85" s="17"/>
      <c r="H85" s="17">
        <f>COUNTIF(($D$15:$D85), $A$10)</f>
        <v>43</v>
      </c>
      <c r="I85" s="17">
        <f>COUNTIF(($D$15:$D85), $A$11)</f>
        <v>6</v>
      </c>
      <c r="J85" s="17">
        <f>COUNTIF(($D$15:$D85), $A$12)</f>
        <v>13</v>
      </c>
      <c r="K85" s="17"/>
    </row>
    <row r="86" spans="1:11" ht="18" x14ac:dyDescent="0.3">
      <c r="A86" s="22" t="str">
        <f t="shared" si="0"/>
        <v>M44</v>
      </c>
      <c r="B86" s="60"/>
      <c r="C86" s="25" t="s">
        <v>107</v>
      </c>
      <c r="D86" s="5" t="s">
        <v>8</v>
      </c>
      <c r="E86" s="7"/>
      <c r="F86" s="8"/>
      <c r="G86" s="17"/>
      <c r="H86" s="17">
        <f>COUNTIF(($D$15:$D86), $A$10)</f>
        <v>44</v>
      </c>
      <c r="I86" s="17">
        <f>COUNTIF(($D$15:$D86), $A$11)</f>
        <v>6</v>
      </c>
      <c r="J86" s="17">
        <f>COUNTIF(($D$15:$D86), $A$12)</f>
        <v>13</v>
      </c>
      <c r="K86" s="17"/>
    </row>
    <row r="87" spans="1:11" ht="66" customHeight="1" x14ac:dyDescent="0.3">
      <c r="A87" s="22" t="str">
        <f t="shared" si="0"/>
        <v>M45</v>
      </c>
      <c r="B87" s="59"/>
      <c r="C87" s="25" t="s">
        <v>108</v>
      </c>
      <c r="D87" s="5" t="s">
        <v>8</v>
      </c>
      <c r="E87" s="7"/>
      <c r="F87" s="8"/>
      <c r="G87" s="17"/>
      <c r="H87" s="17">
        <f>COUNTIF(($D$15:$D87), $A$10)</f>
        <v>45</v>
      </c>
      <c r="I87" s="17">
        <f>COUNTIF(($D$15:$D87), $A$11)</f>
        <v>6</v>
      </c>
      <c r="J87" s="17">
        <f>COUNTIF(($D$15:$D87), $A$12)</f>
        <v>13</v>
      </c>
      <c r="K87" s="17"/>
    </row>
    <row r="88" spans="1:11" ht="33" x14ac:dyDescent="0.3">
      <c r="A88" s="22" t="str">
        <f t="shared" si="0"/>
        <v>M46</v>
      </c>
      <c r="B88" s="58" t="s">
        <v>115</v>
      </c>
      <c r="C88" s="25" t="s">
        <v>109</v>
      </c>
      <c r="D88" s="5" t="s">
        <v>8</v>
      </c>
      <c r="E88" s="7"/>
      <c r="F88" s="8"/>
      <c r="G88" s="17"/>
      <c r="H88" s="17">
        <f>COUNTIF(($D$15:$D88), $A$10)</f>
        <v>46</v>
      </c>
      <c r="I88" s="17">
        <f>COUNTIF(($D$15:$D88), $A$11)</f>
        <v>6</v>
      </c>
      <c r="J88" s="17">
        <f>COUNTIF(($D$15:$D88), $A$12)</f>
        <v>13</v>
      </c>
      <c r="K88" s="17"/>
    </row>
    <row r="89" spans="1:11" ht="18" x14ac:dyDescent="0.3">
      <c r="A89" s="22" t="str">
        <f t="shared" si="0"/>
        <v>M47</v>
      </c>
      <c r="B89" s="59"/>
      <c r="C89" s="25" t="s">
        <v>110</v>
      </c>
      <c r="D89" s="5" t="s">
        <v>8</v>
      </c>
      <c r="E89" s="7"/>
      <c r="F89" s="8"/>
      <c r="G89" s="17"/>
      <c r="H89" s="17">
        <f>COUNTIF(($D$15:$D89), $A$10)</f>
        <v>47</v>
      </c>
      <c r="I89" s="17">
        <f>COUNTIF(($D$15:$D89), $A$11)</f>
        <v>6</v>
      </c>
      <c r="J89" s="17">
        <f>COUNTIF(($D$15:$D89), $A$12)</f>
        <v>13</v>
      </c>
      <c r="K89" s="17"/>
    </row>
    <row r="90" spans="1:11" x14ac:dyDescent="0.3">
      <c r="A90" s="22" t="str">
        <f t="shared" si="0"/>
        <v>0</v>
      </c>
      <c r="B90" s="11" t="s">
        <v>98</v>
      </c>
      <c r="C90" s="27"/>
      <c r="D90" s="11"/>
      <c r="E90" s="11"/>
      <c r="F90" s="11"/>
      <c r="G90" s="17"/>
      <c r="H90" s="17">
        <f>COUNTIF(($D$15:$D90), $A$10)</f>
        <v>47</v>
      </c>
      <c r="I90" s="17">
        <f>COUNTIF(($D$15:$D90), $A$11)</f>
        <v>6</v>
      </c>
      <c r="J90" s="17">
        <f>COUNTIF(($D$15:$D90), $A$12)</f>
        <v>13</v>
      </c>
      <c r="K90" s="17"/>
    </row>
    <row r="91" spans="1:11" ht="18" x14ac:dyDescent="0.3">
      <c r="A91" s="22" t="str">
        <f t="shared" si="0"/>
        <v>M48</v>
      </c>
      <c r="B91" s="31" t="s">
        <v>116</v>
      </c>
      <c r="C91" s="25" t="s">
        <v>118</v>
      </c>
      <c r="D91" s="5" t="s">
        <v>8</v>
      </c>
      <c r="E91" s="7"/>
      <c r="F91" s="8"/>
      <c r="G91" s="17"/>
      <c r="H91" s="17">
        <f>COUNTIF(($D$15:$D91), $A$10)</f>
        <v>48</v>
      </c>
      <c r="I91" s="17">
        <f>COUNTIF(($D$15:$D91), $A$11)</f>
        <v>6</v>
      </c>
      <c r="J91" s="17">
        <f>COUNTIF(($D$15:$D91), $A$12)</f>
        <v>13</v>
      </c>
      <c r="K91" s="17"/>
    </row>
    <row r="92" spans="1:11" ht="42.75" customHeight="1" x14ac:dyDescent="0.3">
      <c r="A92" s="22" t="str">
        <f t="shared" si="0"/>
        <v>M49</v>
      </c>
      <c r="B92" s="31" t="s">
        <v>117</v>
      </c>
      <c r="C92" s="25" t="s">
        <v>119</v>
      </c>
      <c r="D92" s="5" t="s">
        <v>8</v>
      </c>
      <c r="E92" s="7"/>
      <c r="F92" s="8"/>
      <c r="G92" s="17"/>
      <c r="H92" s="17">
        <f>COUNTIF(($D$15:$D92), $A$10)</f>
        <v>49</v>
      </c>
      <c r="I92" s="17">
        <f>COUNTIF(($D$15:$D92), $A$11)</f>
        <v>6</v>
      </c>
      <c r="J92" s="17">
        <f>COUNTIF(($D$15:$D92), $A$12)</f>
        <v>13</v>
      </c>
      <c r="K92" s="17"/>
    </row>
    <row r="93" spans="1:11" ht="35.25" customHeight="1" x14ac:dyDescent="0.3">
      <c r="A93" s="22" t="str">
        <f t="shared" si="0"/>
        <v>M50</v>
      </c>
      <c r="B93" s="31" t="s">
        <v>116</v>
      </c>
      <c r="C93" s="25" t="s">
        <v>120</v>
      </c>
      <c r="D93" s="5" t="s">
        <v>8</v>
      </c>
      <c r="E93" s="7"/>
      <c r="F93" s="8"/>
      <c r="G93" s="17"/>
      <c r="H93" s="17">
        <f>COUNTIF(($D$15:$D93), $A$10)</f>
        <v>50</v>
      </c>
      <c r="I93" s="17">
        <f>COUNTIF(($D$15:$D93), $A$11)</f>
        <v>6</v>
      </c>
      <c r="J93" s="17">
        <f>COUNTIF(($D$15:$D93), $A$12)</f>
        <v>13</v>
      </c>
      <c r="K93" s="17"/>
    </row>
    <row r="94" spans="1:11" ht="18" x14ac:dyDescent="0.3">
      <c r="A94" s="17"/>
      <c r="B94" s="17"/>
      <c r="C94" s="28"/>
      <c r="D94" s="29"/>
      <c r="E94" s="17"/>
      <c r="F94" s="17"/>
      <c r="G94" s="17"/>
      <c r="H94" s="17"/>
      <c r="I94" s="17"/>
      <c r="J94" s="17"/>
      <c r="K94" s="17"/>
    </row>
    <row r="95" spans="1:11" ht="18" x14ac:dyDescent="0.3">
      <c r="A95" s="17"/>
      <c r="B95" s="17"/>
      <c r="C95" s="17"/>
      <c r="D95" s="29"/>
      <c r="E95" s="17"/>
      <c r="F95" s="17"/>
      <c r="G95" s="17"/>
      <c r="H95" s="17"/>
      <c r="I95" s="17"/>
      <c r="J95" s="17"/>
      <c r="K95" s="17"/>
    </row>
    <row r="96" spans="1:11" ht="18" x14ac:dyDescent="0.3">
      <c r="A96" s="17"/>
      <c r="B96" s="17"/>
      <c r="C96" s="17"/>
      <c r="D96" s="29"/>
      <c r="E96" s="17"/>
      <c r="F96" s="17"/>
      <c r="G96" s="17"/>
      <c r="H96" s="17"/>
      <c r="I96" s="17"/>
      <c r="J96" s="17"/>
      <c r="K96" s="17"/>
    </row>
    <row r="97" spans="1:11" ht="18" x14ac:dyDescent="0.3">
      <c r="A97" s="17"/>
      <c r="B97" s="17"/>
      <c r="C97" s="17"/>
      <c r="D97" s="29"/>
      <c r="E97" s="17"/>
      <c r="F97" s="17"/>
      <c r="G97" s="17"/>
      <c r="H97" s="17"/>
      <c r="I97" s="17"/>
      <c r="J97" s="17"/>
      <c r="K97" s="17"/>
    </row>
    <row r="98" spans="1:11" ht="18" x14ac:dyDescent="0.3">
      <c r="D98" s="6"/>
    </row>
    <row r="99" spans="1:11" ht="18" x14ac:dyDescent="0.3">
      <c r="D99" s="6"/>
    </row>
    <row r="100" spans="1:11" ht="18" x14ac:dyDescent="0.3">
      <c r="D100" s="6"/>
    </row>
    <row r="101" spans="1:11" ht="18" x14ac:dyDescent="0.3">
      <c r="D101" s="6"/>
    </row>
    <row r="102" spans="1:11" ht="18" x14ac:dyDescent="0.3">
      <c r="D102" s="6"/>
    </row>
    <row r="103" spans="1:11" ht="18" x14ac:dyDescent="0.3">
      <c r="D103" s="6"/>
    </row>
    <row r="104" spans="1:11" ht="18" x14ac:dyDescent="0.3">
      <c r="D104" s="6"/>
    </row>
    <row r="105" spans="1:11" ht="18" x14ac:dyDescent="0.3">
      <c r="D105" s="6"/>
    </row>
    <row r="106" spans="1:11" ht="18" x14ac:dyDescent="0.3">
      <c r="D106" s="6"/>
    </row>
    <row r="107" spans="1:11" ht="18" x14ac:dyDescent="0.3">
      <c r="D107" s="6"/>
    </row>
    <row r="108" spans="1:11" ht="18" x14ac:dyDescent="0.3">
      <c r="D108" s="6"/>
    </row>
    <row r="109" spans="1:11" ht="18" x14ac:dyDescent="0.3">
      <c r="D109" s="6"/>
    </row>
    <row r="110" spans="1:11" ht="18" x14ac:dyDescent="0.3">
      <c r="D110" s="6"/>
    </row>
    <row r="111" spans="1:11" ht="18" x14ac:dyDescent="0.3">
      <c r="D111" s="6"/>
    </row>
    <row r="112" spans="1:11" ht="18" x14ac:dyDescent="0.3">
      <c r="D112" s="6"/>
    </row>
    <row r="113" spans="4:4" ht="18" x14ac:dyDescent="0.3">
      <c r="D113" s="6"/>
    </row>
    <row r="114" spans="4:4" ht="18" x14ac:dyDescent="0.3">
      <c r="D114" s="6"/>
    </row>
    <row r="115" spans="4:4" ht="18" x14ac:dyDescent="0.3">
      <c r="D115" s="6"/>
    </row>
    <row r="116" spans="4:4" ht="18" x14ac:dyDescent="0.3">
      <c r="D116" s="6"/>
    </row>
    <row r="117" spans="4:4" ht="18" x14ac:dyDescent="0.3">
      <c r="D117" s="6"/>
    </row>
    <row r="118" spans="4:4" ht="18" x14ac:dyDescent="0.3">
      <c r="D118" s="6"/>
    </row>
    <row r="119" spans="4:4" ht="18" x14ac:dyDescent="0.3">
      <c r="D119" s="6"/>
    </row>
    <row r="120" spans="4:4" ht="18" x14ac:dyDescent="0.3">
      <c r="D120" s="6"/>
    </row>
    <row r="121" spans="4:4" ht="18" x14ac:dyDescent="0.3">
      <c r="D121" s="6"/>
    </row>
    <row r="122" spans="4:4" ht="18" x14ac:dyDescent="0.3">
      <c r="D122" s="6"/>
    </row>
    <row r="123" spans="4:4" ht="18" x14ac:dyDescent="0.3">
      <c r="D123" s="6"/>
    </row>
    <row r="124" spans="4:4" ht="18" x14ac:dyDescent="0.3">
      <c r="D124" s="6"/>
    </row>
    <row r="125" spans="4:4" ht="18" x14ac:dyDescent="0.3">
      <c r="D125" s="6"/>
    </row>
    <row r="126" spans="4:4" ht="18" x14ac:dyDescent="0.3">
      <c r="D126" s="6"/>
    </row>
    <row r="127" spans="4:4" ht="18" x14ac:dyDescent="0.3">
      <c r="D127" s="6"/>
    </row>
    <row r="128" spans="4:4" ht="18" x14ac:dyDescent="0.3">
      <c r="D128" s="6"/>
    </row>
    <row r="129" spans="4:4" ht="18" x14ac:dyDescent="0.3">
      <c r="D129" s="6"/>
    </row>
    <row r="130" spans="4:4" ht="18" x14ac:dyDescent="0.3">
      <c r="D130" s="6"/>
    </row>
    <row r="131" spans="4:4" ht="18" x14ac:dyDescent="0.3">
      <c r="D131" s="6"/>
    </row>
    <row r="132" spans="4:4" ht="18" x14ac:dyDescent="0.3">
      <c r="D132" s="6"/>
    </row>
    <row r="133" spans="4:4" ht="18" x14ac:dyDescent="0.3">
      <c r="D133" s="6"/>
    </row>
    <row r="134" spans="4:4" ht="18" x14ac:dyDescent="0.3">
      <c r="D134" s="6"/>
    </row>
    <row r="135" spans="4:4" ht="18" x14ac:dyDescent="0.3">
      <c r="D135" s="6"/>
    </row>
    <row r="136" spans="4:4" ht="18" x14ac:dyDescent="0.3">
      <c r="D136" s="6"/>
    </row>
    <row r="137" spans="4:4" ht="18" x14ac:dyDescent="0.3">
      <c r="D137" s="6"/>
    </row>
    <row r="138" spans="4:4" ht="18" x14ac:dyDescent="0.3">
      <c r="D138" s="6"/>
    </row>
    <row r="139" spans="4:4" ht="18" x14ac:dyDescent="0.3">
      <c r="D139" s="6"/>
    </row>
    <row r="140" spans="4:4" ht="18" x14ac:dyDescent="0.3">
      <c r="D140" s="6"/>
    </row>
    <row r="141" spans="4:4" ht="18" x14ac:dyDescent="0.3">
      <c r="D141" s="6"/>
    </row>
    <row r="142" spans="4:4" ht="18" x14ac:dyDescent="0.3">
      <c r="D142" s="6"/>
    </row>
    <row r="143" spans="4:4" ht="18" x14ac:dyDescent="0.3">
      <c r="D143" s="6"/>
    </row>
    <row r="144" spans="4:4" ht="18" x14ac:dyDescent="0.3">
      <c r="D144" s="6"/>
    </row>
    <row r="145" spans="4:4" ht="18" x14ac:dyDescent="0.3">
      <c r="D145" s="6"/>
    </row>
    <row r="146" spans="4:4" ht="18" x14ac:dyDescent="0.3">
      <c r="D146" s="6"/>
    </row>
    <row r="147" spans="4:4" ht="18" x14ac:dyDescent="0.3">
      <c r="D147" s="6"/>
    </row>
    <row r="148" spans="4:4" ht="18" x14ac:dyDescent="0.3">
      <c r="D148" s="6"/>
    </row>
    <row r="149" spans="4:4" ht="18" x14ac:dyDescent="0.3">
      <c r="D149" s="6"/>
    </row>
    <row r="150" spans="4:4" ht="18" x14ac:dyDescent="0.3">
      <c r="D150" s="6"/>
    </row>
    <row r="151" spans="4:4" ht="18" x14ac:dyDescent="0.3">
      <c r="D151" s="6"/>
    </row>
    <row r="152" spans="4:4" ht="18" x14ac:dyDescent="0.3">
      <c r="D152" s="6"/>
    </row>
    <row r="153" spans="4:4" ht="18" x14ac:dyDescent="0.3">
      <c r="D153" s="6"/>
    </row>
    <row r="154" spans="4:4" ht="18" x14ac:dyDescent="0.3">
      <c r="D154" s="6"/>
    </row>
    <row r="155" spans="4:4" ht="18" x14ac:dyDescent="0.3">
      <c r="D155" s="6"/>
    </row>
    <row r="156" spans="4:4" ht="18" x14ac:dyDescent="0.3">
      <c r="D156" s="6"/>
    </row>
    <row r="157" spans="4:4" ht="18" x14ac:dyDescent="0.3">
      <c r="D157" s="6"/>
    </row>
    <row r="158" spans="4:4" ht="18" x14ac:dyDescent="0.3">
      <c r="D158" s="6"/>
    </row>
    <row r="159" spans="4:4" ht="18" x14ac:dyDescent="0.3">
      <c r="D159" s="6"/>
    </row>
    <row r="160" spans="4:4" ht="18" x14ac:dyDescent="0.3">
      <c r="D160" s="6"/>
    </row>
    <row r="161" spans="4:4" ht="18" x14ac:dyDescent="0.3">
      <c r="D161" s="6"/>
    </row>
    <row r="162" spans="4:4" ht="18" x14ac:dyDescent="0.3">
      <c r="D162" s="6"/>
    </row>
    <row r="163" spans="4:4" ht="18" x14ac:dyDescent="0.3">
      <c r="D163" s="6"/>
    </row>
    <row r="164" spans="4:4" ht="18" x14ac:dyDescent="0.3">
      <c r="D164" s="6"/>
    </row>
    <row r="165" spans="4:4" ht="18" x14ac:dyDescent="0.3">
      <c r="D165" s="6"/>
    </row>
    <row r="166" spans="4:4" ht="18" x14ac:dyDescent="0.3">
      <c r="D166" s="6"/>
    </row>
    <row r="167" spans="4:4" ht="18" x14ac:dyDescent="0.3">
      <c r="D167" s="6"/>
    </row>
    <row r="168" spans="4:4" ht="18" x14ac:dyDescent="0.3">
      <c r="D168" s="6"/>
    </row>
    <row r="169" spans="4:4" ht="18" x14ac:dyDescent="0.3">
      <c r="D169" s="6"/>
    </row>
    <row r="170" spans="4:4" ht="18" x14ac:dyDescent="0.3">
      <c r="D170" s="6"/>
    </row>
    <row r="171" spans="4:4" ht="18" x14ac:dyDescent="0.3">
      <c r="D171" s="6"/>
    </row>
    <row r="172" spans="4:4" ht="18" x14ac:dyDescent="0.3">
      <c r="D172" s="6"/>
    </row>
    <row r="173" spans="4:4" ht="18" x14ac:dyDescent="0.3">
      <c r="D173" s="6"/>
    </row>
    <row r="174" spans="4:4" ht="18" x14ac:dyDescent="0.3">
      <c r="D174" s="6"/>
    </row>
    <row r="175" spans="4:4" ht="18" x14ac:dyDescent="0.3">
      <c r="D175" s="6"/>
    </row>
    <row r="176" spans="4:4" ht="18" x14ac:dyDescent="0.3">
      <c r="D176" s="6"/>
    </row>
    <row r="177" spans="4:4" ht="18" x14ac:dyDescent="0.3">
      <c r="D177" s="6"/>
    </row>
    <row r="178" spans="4:4" ht="18" x14ac:dyDescent="0.3">
      <c r="D178" s="6"/>
    </row>
    <row r="179" spans="4:4" ht="18" x14ac:dyDescent="0.3">
      <c r="D179" s="6"/>
    </row>
    <row r="180" spans="4:4" ht="18" x14ac:dyDescent="0.3">
      <c r="D180" s="6"/>
    </row>
    <row r="181" spans="4:4" ht="18" x14ac:dyDescent="0.3">
      <c r="D181" s="6"/>
    </row>
    <row r="182" spans="4:4" ht="18" x14ac:dyDescent="0.3">
      <c r="D182" s="6"/>
    </row>
    <row r="183" spans="4:4" ht="18" x14ac:dyDescent="0.3">
      <c r="D183" s="6"/>
    </row>
    <row r="184" spans="4:4" ht="18" x14ac:dyDescent="0.3">
      <c r="D184" s="6"/>
    </row>
    <row r="185" spans="4:4" ht="18" x14ac:dyDescent="0.3">
      <c r="D185" s="6"/>
    </row>
    <row r="186" spans="4:4" ht="18" x14ac:dyDescent="0.3">
      <c r="D186" s="6"/>
    </row>
    <row r="187" spans="4:4" ht="18" x14ac:dyDescent="0.3">
      <c r="D187" s="6"/>
    </row>
    <row r="188" spans="4:4" ht="18" x14ac:dyDescent="0.3">
      <c r="D188" s="6"/>
    </row>
    <row r="189" spans="4:4" ht="18" x14ac:dyDescent="0.3">
      <c r="D189" s="6"/>
    </row>
    <row r="190" spans="4:4" ht="18" x14ac:dyDescent="0.3">
      <c r="D190" s="6"/>
    </row>
    <row r="191" spans="4:4" ht="18" x14ac:dyDescent="0.3">
      <c r="D191" s="6"/>
    </row>
    <row r="192" spans="4:4" ht="18" x14ac:dyDescent="0.3">
      <c r="D192" s="6"/>
    </row>
    <row r="193" spans="4:4" ht="18" x14ac:dyDescent="0.3">
      <c r="D193" s="6"/>
    </row>
    <row r="194" spans="4:4" ht="18" x14ac:dyDescent="0.3">
      <c r="D194" s="6"/>
    </row>
    <row r="195" spans="4:4" ht="18" x14ac:dyDescent="0.3">
      <c r="D195" s="6"/>
    </row>
    <row r="196" spans="4:4" ht="18" x14ac:dyDescent="0.3">
      <c r="D196" s="6"/>
    </row>
    <row r="197" spans="4:4" ht="18" x14ac:dyDescent="0.3">
      <c r="D197" s="6"/>
    </row>
    <row r="198" spans="4:4" ht="18" x14ac:dyDescent="0.3">
      <c r="D198" s="6"/>
    </row>
    <row r="199" spans="4:4" ht="18" x14ac:dyDescent="0.3">
      <c r="D199" s="6"/>
    </row>
    <row r="200" spans="4:4" ht="18" x14ac:dyDescent="0.3">
      <c r="D200" s="6"/>
    </row>
    <row r="201" spans="4:4" ht="18" x14ac:dyDescent="0.3">
      <c r="D201" s="6"/>
    </row>
    <row r="202" spans="4:4" ht="18" x14ac:dyDescent="0.3">
      <c r="D202" s="6"/>
    </row>
    <row r="203" spans="4:4" ht="18" x14ac:dyDescent="0.3">
      <c r="D203" s="6"/>
    </row>
    <row r="204" spans="4:4" ht="18" x14ac:dyDescent="0.3">
      <c r="D204" s="6"/>
    </row>
    <row r="205" spans="4:4" ht="18" x14ac:dyDescent="0.3">
      <c r="D205" s="6"/>
    </row>
    <row r="206" spans="4:4" ht="18" x14ac:dyDescent="0.3">
      <c r="D206" s="6"/>
    </row>
    <row r="207" spans="4:4" ht="18" x14ac:dyDescent="0.3">
      <c r="D207" s="6"/>
    </row>
    <row r="208" spans="4:4" ht="18" x14ac:dyDescent="0.3">
      <c r="D208" s="6"/>
    </row>
    <row r="209" spans="4:4" ht="18" x14ac:dyDescent="0.3">
      <c r="D209" s="6"/>
    </row>
    <row r="210" spans="4:4" ht="18" x14ac:dyDescent="0.3">
      <c r="D210" s="6"/>
    </row>
    <row r="211" spans="4:4" ht="18" x14ac:dyDescent="0.3">
      <c r="D211" s="6"/>
    </row>
    <row r="212" spans="4:4" ht="18" x14ac:dyDescent="0.3">
      <c r="D212" s="6"/>
    </row>
    <row r="213" spans="4:4" ht="18" x14ac:dyDescent="0.3">
      <c r="D213" s="6"/>
    </row>
    <row r="214" spans="4:4" ht="18" x14ac:dyDescent="0.3">
      <c r="D214" s="6"/>
    </row>
    <row r="215" spans="4:4" ht="18" x14ac:dyDescent="0.3">
      <c r="D215" s="6"/>
    </row>
    <row r="216" spans="4:4" ht="18" x14ac:dyDescent="0.3">
      <c r="D216" s="6"/>
    </row>
    <row r="217" spans="4:4" ht="18" x14ac:dyDescent="0.3">
      <c r="D217" s="6"/>
    </row>
    <row r="218" spans="4:4" ht="18" x14ac:dyDescent="0.3">
      <c r="D218" s="6"/>
    </row>
    <row r="219" spans="4:4" ht="18" x14ac:dyDescent="0.3">
      <c r="D219" s="6"/>
    </row>
    <row r="220" spans="4:4" ht="18" x14ac:dyDescent="0.3">
      <c r="D220" s="6"/>
    </row>
    <row r="221" spans="4:4" ht="18" x14ac:dyDescent="0.3">
      <c r="D221" s="6"/>
    </row>
    <row r="222" spans="4:4" ht="18" x14ac:dyDescent="0.3">
      <c r="D222" s="6"/>
    </row>
    <row r="223" spans="4:4" ht="18" x14ac:dyDescent="0.3">
      <c r="D223" s="6"/>
    </row>
    <row r="224" spans="4:4" ht="18" x14ac:dyDescent="0.3">
      <c r="D224" s="6"/>
    </row>
    <row r="225" spans="4:4" ht="18" x14ac:dyDescent="0.3">
      <c r="D225" s="6"/>
    </row>
    <row r="226" spans="4:4" ht="18" x14ac:dyDescent="0.3">
      <c r="D226" s="6"/>
    </row>
    <row r="227" spans="4:4" ht="18" x14ac:dyDescent="0.3">
      <c r="D227" s="6"/>
    </row>
    <row r="228" spans="4:4" ht="18" x14ac:dyDescent="0.3">
      <c r="D228" s="6"/>
    </row>
    <row r="229" spans="4:4" ht="18" x14ac:dyDescent="0.3">
      <c r="D229" s="6"/>
    </row>
    <row r="230" spans="4:4" ht="18" x14ac:dyDescent="0.3">
      <c r="D230" s="6"/>
    </row>
    <row r="231" spans="4:4" ht="18" x14ac:dyDescent="0.3">
      <c r="D231" s="6"/>
    </row>
    <row r="232" spans="4:4" ht="18" x14ac:dyDescent="0.3">
      <c r="D232" s="6"/>
    </row>
    <row r="233" spans="4:4" ht="18" x14ac:dyDescent="0.3">
      <c r="D233" s="6"/>
    </row>
    <row r="234" spans="4:4" ht="18" x14ac:dyDescent="0.3">
      <c r="D234" s="6"/>
    </row>
    <row r="235" spans="4:4" ht="18" x14ac:dyDescent="0.3">
      <c r="D235" s="6"/>
    </row>
    <row r="236" spans="4:4" ht="18" x14ac:dyDescent="0.3">
      <c r="D236" s="6"/>
    </row>
    <row r="237" spans="4:4" ht="18" x14ac:dyDescent="0.3">
      <c r="D237" s="6"/>
    </row>
    <row r="238" spans="4:4" ht="18" x14ac:dyDescent="0.3">
      <c r="D238" s="6"/>
    </row>
    <row r="239" spans="4:4" ht="18" x14ac:dyDescent="0.3">
      <c r="D239" s="6"/>
    </row>
    <row r="240" spans="4:4" ht="18" x14ac:dyDescent="0.3">
      <c r="D240" s="6"/>
    </row>
    <row r="241" spans="4:4" ht="18" x14ac:dyDescent="0.3">
      <c r="D241" s="6"/>
    </row>
    <row r="242" spans="4:4" ht="18" x14ac:dyDescent="0.3">
      <c r="D242" s="6"/>
    </row>
    <row r="243" spans="4:4" ht="18" x14ac:dyDescent="0.3">
      <c r="D243" s="6"/>
    </row>
    <row r="244" spans="4:4" ht="18" x14ac:dyDescent="0.3">
      <c r="D244" s="6"/>
    </row>
    <row r="245" spans="4:4" ht="18" x14ac:dyDescent="0.3">
      <c r="D245" s="6"/>
    </row>
    <row r="246" spans="4:4" ht="18" x14ac:dyDescent="0.3">
      <c r="D246" s="6"/>
    </row>
    <row r="247" spans="4:4" ht="18" x14ac:dyDescent="0.3">
      <c r="D247" s="6"/>
    </row>
    <row r="248" spans="4:4" ht="18" x14ac:dyDescent="0.3">
      <c r="D248" s="6"/>
    </row>
    <row r="249" spans="4:4" ht="18" x14ac:dyDescent="0.3">
      <c r="D249" s="6"/>
    </row>
    <row r="250" spans="4:4" ht="18" x14ac:dyDescent="0.3">
      <c r="D250" s="6"/>
    </row>
    <row r="251" spans="4:4" ht="18" x14ac:dyDescent="0.3">
      <c r="D251" s="6"/>
    </row>
    <row r="252" spans="4:4" ht="18" x14ac:dyDescent="0.3">
      <c r="D252" s="6"/>
    </row>
    <row r="253" spans="4:4" ht="18" x14ac:dyDescent="0.3">
      <c r="D253" s="6"/>
    </row>
    <row r="254" spans="4:4" ht="18" x14ac:dyDescent="0.3">
      <c r="D254" s="6"/>
    </row>
    <row r="255" spans="4:4" ht="18" x14ac:dyDescent="0.3">
      <c r="D255" s="6"/>
    </row>
    <row r="256" spans="4:4" ht="18" x14ac:dyDescent="0.3">
      <c r="D256" s="6"/>
    </row>
    <row r="257" spans="4:4" ht="18" x14ac:dyDescent="0.3">
      <c r="D257" s="6"/>
    </row>
    <row r="258" spans="4:4" ht="18" x14ac:dyDescent="0.3">
      <c r="D258" s="6"/>
    </row>
    <row r="259" spans="4:4" ht="18" x14ac:dyDescent="0.3">
      <c r="D259" s="6"/>
    </row>
    <row r="260" spans="4:4" ht="18" x14ac:dyDescent="0.3">
      <c r="D260" s="6"/>
    </row>
    <row r="261" spans="4:4" ht="18" x14ac:dyDescent="0.3">
      <c r="D261" s="6"/>
    </row>
    <row r="262" spans="4:4" ht="18" x14ac:dyDescent="0.3">
      <c r="D262" s="6"/>
    </row>
    <row r="263" spans="4:4" ht="18" x14ac:dyDescent="0.3">
      <c r="D263" s="6"/>
    </row>
    <row r="264" spans="4:4" ht="18" x14ac:dyDescent="0.3">
      <c r="D264" s="6"/>
    </row>
    <row r="265" spans="4:4" ht="18" x14ac:dyDescent="0.3">
      <c r="D265" s="6"/>
    </row>
    <row r="266" spans="4:4" ht="18" x14ac:dyDescent="0.3">
      <c r="D266" s="6"/>
    </row>
    <row r="267" spans="4:4" ht="18" x14ac:dyDescent="0.3">
      <c r="D267" s="6"/>
    </row>
    <row r="268" spans="4:4" ht="18" x14ac:dyDescent="0.3">
      <c r="D268" s="6"/>
    </row>
    <row r="269" spans="4:4" ht="18" x14ac:dyDescent="0.3">
      <c r="D269" s="6"/>
    </row>
    <row r="270" spans="4:4" ht="18" x14ac:dyDescent="0.3">
      <c r="D270" s="6"/>
    </row>
    <row r="271" spans="4:4" ht="18" x14ac:dyDescent="0.3">
      <c r="D271" s="6"/>
    </row>
    <row r="272" spans="4:4" ht="18" x14ac:dyDescent="0.3">
      <c r="D272" s="6"/>
    </row>
    <row r="273" spans="4:4" ht="18" x14ac:dyDescent="0.3">
      <c r="D273" s="6"/>
    </row>
    <row r="274" spans="4:4" ht="18" x14ac:dyDescent="0.3">
      <c r="D274" s="6"/>
    </row>
    <row r="275" spans="4:4" ht="18" x14ac:dyDescent="0.3">
      <c r="D275" s="6"/>
    </row>
    <row r="276" spans="4:4" ht="18" x14ac:dyDescent="0.3">
      <c r="D276" s="6"/>
    </row>
    <row r="277" spans="4:4" ht="18" x14ac:dyDescent="0.3">
      <c r="D277" s="6"/>
    </row>
    <row r="278" spans="4:4" ht="18" x14ac:dyDescent="0.3">
      <c r="D278" s="6"/>
    </row>
    <row r="279" spans="4:4" ht="18" x14ac:dyDescent="0.3">
      <c r="D279" s="6"/>
    </row>
    <row r="280" spans="4:4" ht="18" x14ac:dyDescent="0.3">
      <c r="D280" s="6"/>
    </row>
    <row r="281" spans="4:4" ht="18" x14ac:dyDescent="0.3">
      <c r="D281" s="6"/>
    </row>
    <row r="282" spans="4:4" ht="18" x14ac:dyDescent="0.3">
      <c r="D282" s="6"/>
    </row>
    <row r="283" spans="4:4" ht="18" x14ac:dyDescent="0.3">
      <c r="D283" s="6"/>
    </row>
    <row r="284" spans="4:4" ht="18" x14ac:dyDescent="0.3">
      <c r="D284" s="6"/>
    </row>
    <row r="285" spans="4:4" ht="18" x14ac:dyDescent="0.3">
      <c r="D285" s="6"/>
    </row>
    <row r="286" spans="4:4" ht="18" x14ac:dyDescent="0.3">
      <c r="D286" s="6"/>
    </row>
    <row r="287" spans="4:4" ht="18" x14ac:dyDescent="0.3">
      <c r="D287" s="6"/>
    </row>
    <row r="288" spans="4:4" ht="18" x14ac:dyDescent="0.3">
      <c r="D288" s="6"/>
    </row>
    <row r="289" spans="4:4" ht="18" x14ac:dyDescent="0.3">
      <c r="D289" s="6"/>
    </row>
    <row r="290" spans="4:4" ht="18" x14ac:dyDescent="0.3">
      <c r="D290" s="6"/>
    </row>
    <row r="291" spans="4:4" ht="18" x14ac:dyDescent="0.3">
      <c r="D291" s="6"/>
    </row>
    <row r="292" spans="4:4" ht="18" x14ac:dyDescent="0.3">
      <c r="D292" s="6"/>
    </row>
    <row r="293" spans="4:4" ht="18" x14ac:dyDescent="0.3">
      <c r="D293" s="6"/>
    </row>
    <row r="294" spans="4:4" ht="18" x14ac:dyDescent="0.3">
      <c r="D294" s="6"/>
    </row>
    <row r="295" spans="4:4" ht="18" x14ac:dyDescent="0.3">
      <c r="D295" s="6"/>
    </row>
    <row r="296" spans="4:4" ht="18" x14ac:dyDescent="0.3">
      <c r="D296" s="6"/>
    </row>
    <row r="297" spans="4:4" ht="18" x14ac:dyDescent="0.3">
      <c r="D297" s="6"/>
    </row>
    <row r="298" spans="4:4" ht="18" x14ac:dyDescent="0.3">
      <c r="D298" s="6"/>
    </row>
    <row r="299" spans="4:4" ht="18" x14ac:dyDescent="0.3">
      <c r="D299" s="6"/>
    </row>
    <row r="300" spans="4:4" ht="18" x14ac:dyDescent="0.3">
      <c r="D300" s="6"/>
    </row>
    <row r="301" spans="4:4" ht="18" x14ac:dyDescent="0.3">
      <c r="D301" s="6"/>
    </row>
    <row r="302" spans="4:4" ht="18" x14ac:dyDescent="0.3">
      <c r="D302" s="6"/>
    </row>
    <row r="303" spans="4:4" ht="18" x14ac:dyDescent="0.3">
      <c r="D303" s="6"/>
    </row>
    <row r="304" spans="4:4" ht="18" x14ac:dyDescent="0.3">
      <c r="D304" s="6"/>
    </row>
    <row r="305" spans="4:4" ht="18" x14ac:dyDescent="0.3">
      <c r="D305" s="6"/>
    </row>
    <row r="306" spans="4:4" ht="18" x14ac:dyDescent="0.3">
      <c r="D306" s="6"/>
    </row>
    <row r="307" spans="4:4" ht="18" x14ac:dyDescent="0.3">
      <c r="D307" s="6"/>
    </row>
    <row r="308" spans="4:4" ht="18" x14ac:dyDescent="0.3">
      <c r="D308" s="6"/>
    </row>
    <row r="309" spans="4:4" ht="18" x14ac:dyDescent="0.3">
      <c r="D309" s="6"/>
    </row>
    <row r="310" spans="4:4" ht="18" x14ac:dyDescent="0.3">
      <c r="D310" s="6"/>
    </row>
    <row r="311" spans="4:4" ht="18" x14ac:dyDescent="0.3">
      <c r="D311" s="6"/>
    </row>
    <row r="312" spans="4:4" ht="18" x14ac:dyDescent="0.3">
      <c r="D312" s="6"/>
    </row>
    <row r="313" spans="4:4" ht="18" x14ac:dyDescent="0.3">
      <c r="D313" s="6"/>
    </row>
    <row r="314" spans="4:4" ht="18" x14ac:dyDescent="0.3">
      <c r="D314" s="6"/>
    </row>
    <row r="315" spans="4:4" ht="18" x14ac:dyDescent="0.3">
      <c r="D315" s="6"/>
    </row>
    <row r="316" spans="4:4" ht="18" x14ac:dyDescent="0.3">
      <c r="D316" s="6"/>
    </row>
    <row r="317" spans="4:4" ht="18" x14ac:dyDescent="0.3">
      <c r="D317" s="6"/>
    </row>
    <row r="318" spans="4:4" ht="18" x14ac:dyDescent="0.3">
      <c r="D318" s="6"/>
    </row>
    <row r="319" spans="4:4" ht="18" x14ac:dyDescent="0.3">
      <c r="D319" s="6"/>
    </row>
    <row r="320" spans="4:4" ht="18" x14ac:dyDescent="0.3">
      <c r="D320" s="6"/>
    </row>
    <row r="321" spans="4:4" ht="18" x14ac:dyDescent="0.3">
      <c r="D321" s="6"/>
    </row>
    <row r="322" spans="4:4" ht="18" x14ac:dyDescent="0.3">
      <c r="D322" s="6"/>
    </row>
    <row r="323" spans="4:4" ht="18" x14ac:dyDescent="0.3">
      <c r="D323" s="6"/>
    </row>
    <row r="324" spans="4:4" ht="18" x14ac:dyDescent="0.3">
      <c r="D324" s="6"/>
    </row>
    <row r="325" spans="4:4" ht="18" x14ac:dyDescent="0.3">
      <c r="D325" s="6"/>
    </row>
    <row r="326" spans="4:4" ht="18" x14ac:dyDescent="0.3">
      <c r="D326" s="6"/>
    </row>
    <row r="327" spans="4:4" ht="18" x14ac:dyDescent="0.3">
      <c r="D327" s="6"/>
    </row>
    <row r="328" spans="4:4" ht="18" x14ac:dyDescent="0.3">
      <c r="D328" s="6"/>
    </row>
    <row r="329" spans="4:4" ht="18" x14ac:dyDescent="0.3">
      <c r="D329" s="6"/>
    </row>
    <row r="330" spans="4:4" ht="18" x14ac:dyDescent="0.3">
      <c r="D330" s="6"/>
    </row>
    <row r="331" spans="4:4" ht="18" x14ac:dyDescent="0.3">
      <c r="D331" s="6"/>
    </row>
    <row r="332" spans="4:4" ht="18" x14ac:dyDescent="0.3">
      <c r="D332" s="6"/>
    </row>
    <row r="333" spans="4:4" ht="18" x14ac:dyDescent="0.3">
      <c r="D333" s="6"/>
    </row>
    <row r="334" spans="4:4" ht="18" x14ac:dyDescent="0.3">
      <c r="D334" s="6"/>
    </row>
    <row r="335" spans="4:4" ht="18" x14ac:dyDescent="0.3">
      <c r="D335" s="6"/>
    </row>
    <row r="336" spans="4:4" ht="18" x14ac:dyDescent="0.3">
      <c r="D336" s="6"/>
    </row>
    <row r="337" spans="4:4" ht="18" x14ac:dyDescent="0.3">
      <c r="D337" s="6"/>
    </row>
    <row r="338" spans="4:4" ht="18" x14ac:dyDescent="0.3">
      <c r="D338" s="6"/>
    </row>
    <row r="339" spans="4:4" ht="18" x14ac:dyDescent="0.3">
      <c r="D339" s="6"/>
    </row>
    <row r="340" spans="4:4" ht="18" x14ac:dyDescent="0.3">
      <c r="D340" s="6"/>
    </row>
    <row r="341" spans="4:4" ht="18" x14ac:dyDescent="0.3">
      <c r="D341" s="6"/>
    </row>
    <row r="342" spans="4:4" ht="18" x14ac:dyDescent="0.3">
      <c r="D342" s="6"/>
    </row>
    <row r="343" spans="4:4" ht="18" x14ac:dyDescent="0.3">
      <c r="D343" s="6"/>
    </row>
    <row r="344" spans="4:4" ht="18" x14ac:dyDescent="0.3">
      <c r="D344" s="6"/>
    </row>
    <row r="345" spans="4:4" ht="18" x14ac:dyDescent="0.3">
      <c r="D345" s="6"/>
    </row>
    <row r="346" spans="4:4" ht="18" x14ac:dyDescent="0.3">
      <c r="D346" s="6"/>
    </row>
    <row r="347" spans="4:4" ht="18" x14ac:dyDescent="0.3">
      <c r="D347" s="6"/>
    </row>
    <row r="348" spans="4:4" ht="18" x14ac:dyDescent="0.3">
      <c r="D348" s="6"/>
    </row>
    <row r="349" spans="4:4" ht="18" x14ac:dyDescent="0.3">
      <c r="D349" s="6"/>
    </row>
    <row r="350" spans="4:4" ht="18" x14ac:dyDescent="0.3">
      <c r="D350" s="6"/>
    </row>
    <row r="351" spans="4:4" ht="18" x14ac:dyDescent="0.3">
      <c r="D351" s="6"/>
    </row>
    <row r="352" spans="4:4" ht="18" x14ac:dyDescent="0.3">
      <c r="D352" s="6"/>
    </row>
    <row r="353" spans="4:4" ht="18" x14ac:dyDescent="0.3">
      <c r="D353" s="6"/>
    </row>
    <row r="354" spans="4:4" ht="18" x14ac:dyDescent="0.3">
      <c r="D354" s="6"/>
    </row>
    <row r="355" spans="4:4" ht="18" x14ac:dyDescent="0.3">
      <c r="D355" s="6"/>
    </row>
    <row r="356" spans="4:4" ht="18" x14ac:dyDescent="0.3">
      <c r="D356" s="6"/>
    </row>
    <row r="357" spans="4:4" ht="18" x14ac:dyDescent="0.3">
      <c r="D357" s="6"/>
    </row>
    <row r="358" spans="4:4" ht="18" x14ac:dyDescent="0.3">
      <c r="D358" s="6"/>
    </row>
    <row r="359" spans="4:4" ht="18" x14ac:dyDescent="0.3">
      <c r="D359" s="6"/>
    </row>
    <row r="360" spans="4:4" ht="18" x14ac:dyDescent="0.3">
      <c r="D360" s="6"/>
    </row>
    <row r="361" spans="4:4" ht="18" x14ac:dyDescent="0.3">
      <c r="D361" s="6"/>
    </row>
    <row r="362" spans="4:4" ht="18" x14ac:dyDescent="0.3">
      <c r="D362" s="6"/>
    </row>
    <row r="363" spans="4:4" ht="18" x14ac:dyDescent="0.3">
      <c r="D363" s="6"/>
    </row>
    <row r="364" spans="4:4" ht="18" x14ac:dyDescent="0.3">
      <c r="D364" s="6"/>
    </row>
    <row r="365" spans="4:4" ht="18" x14ac:dyDescent="0.3">
      <c r="D365" s="6"/>
    </row>
    <row r="366" spans="4:4" ht="18" x14ac:dyDescent="0.3">
      <c r="D366" s="6"/>
    </row>
    <row r="367" spans="4:4" ht="18" x14ac:dyDescent="0.3">
      <c r="D367" s="6"/>
    </row>
    <row r="368" spans="4:4" ht="18" x14ac:dyDescent="0.3">
      <c r="D368" s="6"/>
    </row>
    <row r="369" spans="4:4" ht="18" x14ac:dyDescent="0.3">
      <c r="D369" s="6"/>
    </row>
    <row r="370" spans="4:4" ht="18" x14ac:dyDescent="0.3">
      <c r="D370" s="6"/>
    </row>
    <row r="371" spans="4:4" ht="18" x14ac:dyDescent="0.3">
      <c r="D371" s="6"/>
    </row>
    <row r="372" spans="4:4" ht="18" x14ac:dyDescent="0.3">
      <c r="D372" s="6"/>
    </row>
    <row r="373" spans="4:4" ht="18" x14ac:dyDescent="0.3">
      <c r="D373" s="6"/>
    </row>
    <row r="374" spans="4:4" ht="18" x14ac:dyDescent="0.3">
      <c r="D374" s="6"/>
    </row>
    <row r="375" spans="4:4" ht="18" x14ac:dyDescent="0.3">
      <c r="D375" s="6"/>
    </row>
    <row r="376" spans="4:4" ht="18" x14ac:dyDescent="0.3">
      <c r="D376" s="6"/>
    </row>
    <row r="377" spans="4:4" ht="18" x14ac:dyDescent="0.3">
      <c r="D377" s="6"/>
    </row>
    <row r="378" spans="4:4" ht="18" x14ac:dyDescent="0.3">
      <c r="D378" s="6"/>
    </row>
    <row r="379" spans="4:4" ht="18" x14ac:dyDescent="0.3">
      <c r="D379" s="6"/>
    </row>
    <row r="380" spans="4:4" ht="18" x14ac:dyDescent="0.3">
      <c r="D380" s="6"/>
    </row>
    <row r="381" spans="4:4" ht="18" x14ac:dyDescent="0.3">
      <c r="D381" s="6"/>
    </row>
    <row r="382" spans="4:4" ht="18" x14ac:dyDescent="0.3">
      <c r="D382" s="6"/>
    </row>
    <row r="383" spans="4:4" ht="18" x14ac:dyDescent="0.3">
      <c r="D383" s="6"/>
    </row>
    <row r="384" spans="4:4" ht="18" x14ac:dyDescent="0.3">
      <c r="D384" s="6"/>
    </row>
    <row r="385" spans="4:4" ht="18" x14ac:dyDescent="0.3">
      <c r="D385" s="6"/>
    </row>
    <row r="386" spans="4:4" ht="18" x14ac:dyDescent="0.3">
      <c r="D386" s="6"/>
    </row>
    <row r="387" spans="4:4" ht="18" x14ac:dyDescent="0.3">
      <c r="D387" s="6"/>
    </row>
    <row r="388" spans="4:4" ht="18" x14ac:dyDescent="0.3">
      <c r="D388" s="6"/>
    </row>
    <row r="389" spans="4:4" ht="18" x14ac:dyDescent="0.3">
      <c r="D389" s="6"/>
    </row>
    <row r="390" spans="4:4" ht="18" x14ac:dyDescent="0.3">
      <c r="D390" s="6"/>
    </row>
    <row r="391" spans="4:4" ht="18" x14ac:dyDescent="0.3">
      <c r="D391" s="6"/>
    </row>
    <row r="392" spans="4:4" ht="18" x14ac:dyDescent="0.3">
      <c r="D392" s="6"/>
    </row>
    <row r="393" spans="4:4" ht="18" x14ac:dyDescent="0.3">
      <c r="D393" s="6"/>
    </row>
    <row r="394" spans="4:4" ht="18" x14ac:dyDescent="0.3">
      <c r="D394" s="6"/>
    </row>
    <row r="395" spans="4:4" ht="18" x14ac:dyDescent="0.3">
      <c r="D395" s="6"/>
    </row>
    <row r="396" spans="4:4" ht="18" x14ac:dyDescent="0.3">
      <c r="D396" s="6"/>
    </row>
    <row r="397" spans="4:4" ht="18" x14ac:dyDescent="0.3">
      <c r="D397" s="6"/>
    </row>
    <row r="398" spans="4:4" ht="18" x14ac:dyDescent="0.3">
      <c r="D398" s="6"/>
    </row>
    <row r="399" spans="4:4" ht="18" x14ac:dyDescent="0.3">
      <c r="D399" s="6"/>
    </row>
    <row r="400" spans="4:4" ht="18" x14ac:dyDescent="0.3">
      <c r="D400" s="6"/>
    </row>
    <row r="401" spans="4:4" ht="18" x14ac:dyDescent="0.3">
      <c r="D401" s="6"/>
    </row>
    <row r="402" spans="4:4" ht="18" x14ac:dyDescent="0.3">
      <c r="D402" s="6"/>
    </row>
    <row r="403" spans="4:4" ht="18" x14ac:dyDescent="0.3">
      <c r="D403" s="6"/>
    </row>
    <row r="404" spans="4:4" ht="18" x14ac:dyDescent="0.3">
      <c r="D404" s="6"/>
    </row>
    <row r="405" spans="4:4" ht="18" x14ac:dyDescent="0.3">
      <c r="D405" s="6"/>
    </row>
    <row r="406" spans="4:4" ht="18" x14ac:dyDescent="0.3">
      <c r="D406" s="6"/>
    </row>
    <row r="407" spans="4:4" ht="18" x14ac:dyDescent="0.3">
      <c r="D407" s="6"/>
    </row>
    <row r="408" spans="4:4" ht="18" x14ac:dyDescent="0.3">
      <c r="D408" s="6"/>
    </row>
    <row r="409" spans="4:4" ht="18" x14ac:dyDescent="0.3">
      <c r="D409" s="6"/>
    </row>
    <row r="410" spans="4:4" ht="18" x14ac:dyDescent="0.3">
      <c r="D410" s="6"/>
    </row>
    <row r="411" spans="4:4" ht="18" x14ac:dyDescent="0.3">
      <c r="D411" s="6"/>
    </row>
    <row r="412" spans="4:4" ht="18" x14ac:dyDescent="0.3">
      <c r="D412" s="6"/>
    </row>
    <row r="413" spans="4:4" ht="18" x14ac:dyDescent="0.3">
      <c r="D413" s="6"/>
    </row>
    <row r="414" spans="4:4" ht="18" x14ac:dyDescent="0.3">
      <c r="D414" s="6"/>
    </row>
    <row r="415" spans="4:4" ht="18" x14ac:dyDescent="0.3">
      <c r="D415" s="6"/>
    </row>
    <row r="416" spans="4:4" ht="18" x14ac:dyDescent="0.3">
      <c r="D416" s="6"/>
    </row>
    <row r="417" spans="4:4" ht="18" x14ac:dyDescent="0.3">
      <c r="D417" s="6"/>
    </row>
    <row r="418" spans="4:4" ht="18" x14ac:dyDescent="0.3">
      <c r="D418" s="6"/>
    </row>
    <row r="419" spans="4:4" ht="18" x14ac:dyDescent="0.3">
      <c r="D419" s="6"/>
    </row>
    <row r="420" spans="4:4" ht="18" x14ac:dyDescent="0.3">
      <c r="D420" s="6"/>
    </row>
    <row r="421" spans="4:4" ht="18" x14ac:dyDescent="0.3">
      <c r="D421" s="6"/>
    </row>
    <row r="422" spans="4:4" ht="18" x14ac:dyDescent="0.3">
      <c r="D422" s="6"/>
    </row>
    <row r="423" spans="4:4" ht="18" x14ac:dyDescent="0.3">
      <c r="D423" s="6"/>
    </row>
    <row r="424" spans="4:4" ht="18" x14ac:dyDescent="0.3">
      <c r="D424" s="6"/>
    </row>
    <row r="425" spans="4:4" ht="18" x14ac:dyDescent="0.3">
      <c r="D425" s="6"/>
    </row>
    <row r="426" spans="4:4" ht="18" x14ac:dyDescent="0.3">
      <c r="D426" s="6"/>
    </row>
    <row r="427" spans="4:4" ht="18" x14ac:dyDescent="0.3">
      <c r="D427" s="6"/>
    </row>
    <row r="428" spans="4:4" ht="18" x14ac:dyDescent="0.3">
      <c r="D428" s="6"/>
    </row>
    <row r="429" spans="4:4" ht="18" x14ac:dyDescent="0.3">
      <c r="D429" s="6"/>
    </row>
    <row r="430" spans="4:4" ht="18" x14ac:dyDescent="0.3">
      <c r="D430" s="6"/>
    </row>
    <row r="431" spans="4:4" ht="18" x14ac:dyDescent="0.3">
      <c r="D431" s="6"/>
    </row>
    <row r="432" spans="4:4" ht="18" x14ac:dyDescent="0.3">
      <c r="D432" s="6"/>
    </row>
    <row r="433" spans="4:4" ht="18" x14ac:dyDescent="0.3">
      <c r="D433" s="6"/>
    </row>
    <row r="434" spans="4:4" ht="18" x14ac:dyDescent="0.3">
      <c r="D434" s="6"/>
    </row>
    <row r="435" spans="4:4" ht="18" x14ac:dyDescent="0.3">
      <c r="D435" s="6"/>
    </row>
    <row r="436" spans="4:4" ht="18" x14ac:dyDescent="0.3">
      <c r="D436" s="6"/>
    </row>
    <row r="437" spans="4:4" ht="18" x14ac:dyDescent="0.3">
      <c r="D437" s="6"/>
    </row>
    <row r="438" spans="4:4" ht="18" x14ac:dyDescent="0.3">
      <c r="D438" s="6"/>
    </row>
    <row r="439" spans="4:4" ht="18" x14ac:dyDescent="0.3">
      <c r="D439" s="6"/>
    </row>
    <row r="440" spans="4:4" ht="18" x14ac:dyDescent="0.3">
      <c r="D440" s="6"/>
    </row>
    <row r="441" spans="4:4" ht="18" x14ac:dyDescent="0.3">
      <c r="D441" s="6"/>
    </row>
    <row r="442" spans="4:4" ht="18" x14ac:dyDescent="0.3">
      <c r="D442" s="6"/>
    </row>
    <row r="443" spans="4:4" ht="18" x14ac:dyDescent="0.3">
      <c r="D443" s="6"/>
    </row>
    <row r="444" spans="4:4" ht="18" x14ac:dyDescent="0.3">
      <c r="D444" s="6"/>
    </row>
    <row r="445" spans="4:4" ht="18" x14ac:dyDescent="0.3">
      <c r="D445" s="6"/>
    </row>
    <row r="446" spans="4:4" ht="18" x14ac:dyDescent="0.3">
      <c r="D446" s="6"/>
    </row>
    <row r="447" spans="4:4" ht="18" x14ac:dyDescent="0.3">
      <c r="D447" s="6"/>
    </row>
    <row r="448" spans="4:4" ht="18" x14ac:dyDescent="0.3">
      <c r="D448" s="6"/>
    </row>
    <row r="449" spans="4:4" ht="18" x14ac:dyDescent="0.3">
      <c r="D449" s="6"/>
    </row>
  </sheetData>
  <mergeCells count="17">
    <mergeCell ref="A8:D8"/>
    <mergeCell ref="E8:F8"/>
    <mergeCell ref="A9:D9"/>
    <mergeCell ref="E9:F9"/>
    <mergeCell ref="B10:D10"/>
    <mergeCell ref="E10:F12"/>
    <mergeCell ref="B11:D11"/>
    <mergeCell ref="B12:D12"/>
    <mergeCell ref="B81:B82"/>
    <mergeCell ref="B84:B87"/>
    <mergeCell ref="B88:B89"/>
    <mergeCell ref="B18:B34"/>
    <mergeCell ref="B36:B39"/>
    <mergeCell ref="B41:B52"/>
    <mergeCell ref="B54:B58"/>
    <mergeCell ref="B60:B71"/>
    <mergeCell ref="B73:B75"/>
  </mergeCells>
  <conditionalFormatting sqref="F1:F15 F73:F75 F77 F79:F89 F54:F58 F18:F39 F41:F52 F91:F1048576 F60:F71">
    <cfRule type="expression" dxfId="50" priority="47">
      <formula>$F1="N"</formula>
    </cfRule>
    <cfRule type="expression" dxfId="49" priority="48">
      <formula>$F1="Y"</formula>
    </cfRule>
  </conditionalFormatting>
  <conditionalFormatting sqref="D1:D15 D73:D75 D77 D79:D89 D54:D58 D18:D39 D41:D52 D91:D1048576 D60:D71">
    <cfRule type="expression" dxfId="48" priority="49">
      <formula>$D1="D"</formula>
    </cfRule>
    <cfRule type="expression" dxfId="47" priority="50">
      <formula>$D1="O"</formula>
    </cfRule>
    <cfRule type="expression" dxfId="46" priority="51">
      <formula>$D1="M"</formula>
    </cfRule>
  </conditionalFormatting>
  <conditionalFormatting sqref="A1:A1048576">
    <cfRule type="expression" dxfId="45" priority="46">
      <formula>$A1="0"</formula>
    </cfRule>
  </conditionalFormatting>
  <conditionalFormatting sqref="F16">
    <cfRule type="expression" dxfId="44" priority="41">
      <formula>$F16="N"</formula>
    </cfRule>
    <cfRule type="expression" dxfId="43" priority="42">
      <formula>$F16="Y"</formula>
    </cfRule>
  </conditionalFormatting>
  <conditionalFormatting sqref="D16">
    <cfRule type="expression" dxfId="42" priority="43">
      <formula>$D16="D"</formula>
    </cfRule>
    <cfRule type="expression" dxfId="41" priority="44">
      <formula>$D16="O"</formula>
    </cfRule>
    <cfRule type="expression" dxfId="40" priority="45">
      <formula>$D16="M"</formula>
    </cfRule>
  </conditionalFormatting>
  <conditionalFormatting sqref="F17">
    <cfRule type="expression" dxfId="39" priority="36">
      <formula>$F17="N"</formula>
    </cfRule>
    <cfRule type="expression" dxfId="38" priority="37">
      <formula>$F17="Y"</formula>
    </cfRule>
  </conditionalFormatting>
  <conditionalFormatting sqref="D17">
    <cfRule type="expression" dxfId="37" priority="38">
      <formula>$D17="D"</formula>
    </cfRule>
    <cfRule type="expression" dxfId="36" priority="39">
      <formula>$D17="O"</formula>
    </cfRule>
    <cfRule type="expression" dxfId="35" priority="40">
      <formula>$D17="M"</formula>
    </cfRule>
  </conditionalFormatting>
  <conditionalFormatting sqref="F40">
    <cfRule type="expression" dxfId="34" priority="31">
      <formula>$F40="N"</formula>
    </cfRule>
    <cfRule type="expression" dxfId="33" priority="32">
      <formula>$F40="Y"</formula>
    </cfRule>
  </conditionalFormatting>
  <conditionalFormatting sqref="D40">
    <cfRule type="expression" dxfId="32" priority="33">
      <formula>$D40="D"</formula>
    </cfRule>
    <cfRule type="expression" dxfId="31" priority="34">
      <formula>$D40="O"</formula>
    </cfRule>
    <cfRule type="expression" dxfId="30" priority="35">
      <formula>$D40="M"</formula>
    </cfRule>
  </conditionalFormatting>
  <conditionalFormatting sqref="F53">
    <cfRule type="expression" dxfId="29" priority="26">
      <formula>$F53="N"</formula>
    </cfRule>
    <cfRule type="expression" dxfId="28" priority="27">
      <formula>$F53="Y"</formula>
    </cfRule>
  </conditionalFormatting>
  <conditionalFormatting sqref="D53">
    <cfRule type="expression" dxfId="27" priority="28">
      <formula>$D53="D"</formula>
    </cfRule>
    <cfRule type="expression" dxfId="26" priority="29">
      <formula>$D53="O"</formula>
    </cfRule>
    <cfRule type="expression" dxfId="25" priority="30">
      <formula>$D53="M"</formula>
    </cfRule>
  </conditionalFormatting>
  <conditionalFormatting sqref="F59">
    <cfRule type="expression" dxfId="24" priority="21">
      <formula>$F59="N"</formula>
    </cfRule>
    <cfRule type="expression" dxfId="23" priority="22">
      <formula>$F59="Y"</formula>
    </cfRule>
  </conditionalFormatting>
  <conditionalFormatting sqref="D59">
    <cfRule type="expression" dxfId="22" priority="23">
      <formula>$D59="D"</formula>
    </cfRule>
    <cfRule type="expression" dxfId="21" priority="24">
      <formula>$D59="O"</formula>
    </cfRule>
    <cfRule type="expression" dxfId="20" priority="25">
      <formula>$D59="M"</formula>
    </cfRule>
  </conditionalFormatting>
  <conditionalFormatting sqref="F72">
    <cfRule type="expression" dxfId="19" priority="16">
      <formula>$F72="N"</formula>
    </cfRule>
    <cfRule type="expression" dxfId="18" priority="17">
      <formula>$F72="Y"</formula>
    </cfRule>
  </conditionalFormatting>
  <conditionalFormatting sqref="D72">
    <cfRule type="expression" dxfId="17" priority="18">
      <formula>$D72="D"</formula>
    </cfRule>
    <cfRule type="expression" dxfId="16" priority="19">
      <formula>$D72="O"</formula>
    </cfRule>
    <cfRule type="expression" dxfId="15" priority="20">
      <formula>$D72="M"</formula>
    </cfRule>
  </conditionalFormatting>
  <conditionalFormatting sqref="F76">
    <cfRule type="expression" dxfId="14" priority="11">
      <formula>$F76="N"</formula>
    </cfRule>
    <cfRule type="expression" dxfId="13" priority="12">
      <formula>$F76="Y"</formula>
    </cfRule>
  </conditionalFormatting>
  <conditionalFormatting sqref="D76">
    <cfRule type="expression" dxfId="12" priority="13">
      <formula>$D76="D"</formula>
    </cfRule>
    <cfRule type="expression" dxfId="11" priority="14">
      <formula>$D76="O"</formula>
    </cfRule>
    <cfRule type="expression" dxfId="10" priority="15">
      <formula>$D76="M"</formula>
    </cfRule>
  </conditionalFormatting>
  <conditionalFormatting sqref="F78">
    <cfRule type="expression" dxfId="9" priority="6">
      <formula>$F78="N"</formula>
    </cfRule>
    <cfRule type="expression" dxfId="8" priority="7">
      <formula>$F78="Y"</formula>
    </cfRule>
  </conditionalFormatting>
  <conditionalFormatting sqref="D78">
    <cfRule type="expression" dxfId="7" priority="8">
      <formula>$D78="D"</formula>
    </cfRule>
    <cfRule type="expression" dxfId="6" priority="9">
      <formula>$D78="O"</formula>
    </cfRule>
    <cfRule type="expression" dxfId="5" priority="10">
      <formula>$D78="M"</formula>
    </cfRule>
  </conditionalFormatting>
  <conditionalFormatting sqref="F90">
    <cfRule type="expression" dxfId="4" priority="1">
      <formula>$F90="N"</formula>
    </cfRule>
    <cfRule type="expression" dxfId="3" priority="2">
      <formula>$F90="Y"</formula>
    </cfRule>
  </conditionalFormatting>
  <conditionalFormatting sqref="D90">
    <cfRule type="expression" dxfId="2" priority="3">
      <formula>$D90="D"</formula>
    </cfRule>
    <cfRule type="expression" dxfId="1" priority="4">
      <formula>$D90="O"</formula>
    </cfRule>
    <cfRule type="expression" dxfId="0" priority="5">
      <formula>$D90="M"</formula>
    </cfRule>
  </conditionalFormatting>
  <dataValidations count="4">
    <dataValidation type="list" allowBlank="1" showInputMessage="1" showErrorMessage="1" sqref="D15 D18:D34 D36:D39 D54:D58 D91:D240 D41:D52 D73:D75 D77 D79:D89 D60:D71" xr:uid="{4B8D9F25-19DD-4BE6-B039-8ADDCAC93ADB}">
      <formula1>$A$10:$A$12</formula1>
    </dataValidation>
    <dataValidation type="list" allowBlank="1" showInputMessage="1" showErrorMessage="1" sqref="F15 F18:F34 F36:F39 F54:F58 F91:F246 F41:F52 F73:F75 F77 F79:F89 F60:F71" xr:uid="{29B09C08-B207-4B34-A279-2FD46D44CB4A}">
      <formula1>$H$10:$H$11</formula1>
    </dataValidation>
    <dataValidation allowBlank="1" showInputMessage="1" showErrorMessage="1" prompt="When rows are inserted, drag the formula in columns I to J to update this cell" sqref="A246" xr:uid="{951135F0-214D-41A4-8D76-FABF698EF979}"/>
    <dataValidation allowBlank="1" showInputMessage="1" showErrorMessage="1" prompt="When rows are inserted, drag the formula from I15:K15 to the bottom row, so this formula is updates" sqref="A15:A245" xr:uid="{A26FD9DE-5887-4844-8379-74CFF5AFBA43}"/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B1292C3DD724394E11ECF64556C1C" ma:contentTypeVersion="9" ma:contentTypeDescription="Create a new document." ma:contentTypeScope="" ma:versionID="bc81c376bbe7eeb75b7c83cda955ef4d">
  <xsd:schema xmlns:xsd="http://www.w3.org/2001/XMLSchema" xmlns:xs="http://www.w3.org/2001/XMLSchema" xmlns:p="http://schemas.microsoft.com/office/2006/metadata/properties" xmlns:ns2="09238958-4ab2-4962-a73b-0a5d07d765a7" xmlns:ns3="3b9b02b2-e173-40ec-926e-9a1fd6f4f8c1" targetNamespace="http://schemas.microsoft.com/office/2006/metadata/properties" ma:root="true" ma:fieldsID="b66161839aeae1585d34bcf21217839b" ns2:_="" ns3:_="">
    <xsd:import namespace="09238958-4ab2-4962-a73b-0a5d07d765a7"/>
    <xsd:import namespace="3b9b02b2-e173-40ec-926e-9a1fd6f4f8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238958-4ab2-4962-a73b-0a5d07d76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9b02b2-e173-40ec-926e-9a1fd6f4f8c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E011BA-0D82-4C4C-9AEE-11F0C57D02DC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09238958-4ab2-4962-a73b-0a5d07d765a7"/>
    <ds:schemaRef ds:uri="http://schemas.openxmlformats.org/package/2006/metadata/core-properties"/>
    <ds:schemaRef ds:uri="3b9b02b2-e173-40ec-926e-9a1fd6f4f8c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3CD07F5-E82F-4662-B01A-444FEE775E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85517E-B199-419E-ADC0-93852B036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238958-4ab2-4962-a73b-0a5d07d765a7"/>
    <ds:schemaRef ds:uri="3b9b02b2-e173-40ec-926e-9a1fd6f4f8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Lot 1 - CRM System</vt:lpstr>
      <vt:lpstr>Lot 1 - Finance System</vt:lpstr>
      <vt:lpstr>Lot 2 - CRM Support</vt:lpstr>
      <vt:lpstr>Lot 2 - Finance System Support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 Tighe</dc:creator>
  <cp:lastModifiedBy>Daryll Tighe</cp:lastModifiedBy>
  <dcterms:created xsi:type="dcterms:W3CDTF">2019-04-08T16:49:35Z</dcterms:created>
  <dcterms:modified xsi:type="dcterms:W3CDTF">2019-12-19T10:30:48Z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0x010100FA5B1292C3DD724394E11ECF64556C1C</vt:lpwstr>
  </property>
</Properties>
</file>